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08"/>
  <workbookPr codeName="ThisWorkbook" autoCompressPictures="0"/>
  <mc:AlternateContent xmlns:mc="http://schemas.openxmlformats.org/markup-compatibility/2006">
    <mc:Choice Requires="x15">
      <x15ac:absPath xmlns:x15ac="http://schemas.microsoft.com/office/spreadsheetml/2010/11/ac" url="/Users/gasper/Desktop/"/>
    </mc:Choice>
  </mc:AlternateContent>
  <xr:revisionPtr revIDLastSave="0" documentId="8_{475876CB-FACF-8B4A-ADF1-7292B4A68C1F}" xr6:coauthVersionLast="45" xr6:coauthVersionMax="45" xr10:uidLastSave="{00000000-0000-0000-0000-000000000000}"/>
  <bookViews>
    <workbookView xWindow="0" yWindow="0" windowWidth="38400" windowHeight="21600" tabRatio="917" activeTab="9" xr2:uid="{00000000-000D-0000-FFFF-FFFF00000000}"/>
  </bookViews>
  <sheets>
    <sheet name="Template &amp; Funding Guidance --&gt;" sheetId="244" r:id="rId1"/>
    <sheet name="Funding Guidance" sheetId="221" state="hidden" r:id="rId2"/>
    <sheet name="General Template Instructions" sheetId="242" r:id="rId3"/>
    <sheet name="New Application Budget --&gt;" sheetId="202" r:id="rId4"/>
    <sheet name="School Info" sheetId="240" r:id="rId5"/>
    <sheet name="Enrollment" sheetId="237" r:id="rId6"/>
    <sheet name="Personnel" sheetId="227" r:id="rId7"/>
    <sheet name="Assumptions" sheetId="69" r:id="rId8"/>
    <sheet name="5 YR Budget" sheetId="102" r:id="rId9"/>
    <sheet name="Start-Up Budget" sheetId="238" r:id="rId10"/>
    <sheet name="Cash Flow" sheetId="239" r:id="rId11"/>
  </sheets>
  <externalReferences>
    <externalReference r:id="rId12"/>
  </externalReferences>
  <definedNames>
    <definedName name="_Fill" localSheetId="10" hidden="1">#REF!</definedName>
    <definedName name="_Fill" localSheetId="5" hidden="1">#REF!</definedName>
    <definedName name="_Fill" localSheetId="2" hidden="1">#REF!</definedName>
    <definedName name="_Fill" localSheetId="4" hidden="1">#REF!</definedName>
    <definedName name="_Fill" localSheetId="9" hidden="1">#REF!</definedName>
    <definedName name="_Fill" localSheetId="0" hidden="1">#REF!</definedName>
    <definedName name="_Fill" hidden="1">#REF!</definedName>
    <definedName name="_Key1" localSheetId="10" hidden="1">#REF!</definedName>
    <definedName name="_Key1" localSheetId="5" hidden="1">#REF!</definedName>
    <definedName name="_Key1" localSheetId="2" hidden="1">#REF!</definedName>
    <definedName name="_Key1" localSheetId="4" hidden="1">#REF!</definedName>
    <definedName name="_Key1" localSheetId="9" hidden="1">#REF!</definedName>
    <definedName name="_Key1" localSheetId="0" hidden="1">#REF!</definedName>
    <definedName name="_Key1" hidden="1">#REF!</definedName>
    <definedName name="_Order1" hidden="1">0</definedName>
    <definedName name="_Sort" localSheetId="10" hidden="1">#REF!</definedName>
    <definedName name="_Sort" localSheetId="5" hidden="1">#REF!</definedName>
    <definedName name="_Sort" localSheetId="2" hidden="1">#REF!</definedName>
    <definedName name="_Sort" localSheetId="6" hidden="1">#REF!</definedName>
    <definedName name="_Sort" localSheetId="4" hidden="1">#REF!</definedName>
    <definedName name="_Sort" localSheetId="9" hidden="1">#REF!</definedName>
    <definedName name="_Sort" localSheetId="0" hidden="1">#REF!</definedName>
    <definedName name="_Sort" hidden="1">#REF!</definedName>
    <definedName name="_Table1_In1" localSheetId="10" hidden="1">#REF!</definedName>
    <definedName name="_Table1_In1" localSheetId="5" hidden="1">#REF!</definedName>
    <definedName name="_Table1_In1" localSheetId="2" hidden="1">#REF!</definedName>
    <definedName name="_Table1_In1" localSheetId="6" hidden="1">#REF!</definedName>
    <definedName name="_Table1_In1" localSheetId="4" hidden="1">#REF!</definedName>
    <definedName name="_Table1_In1" localSheetId="9" hidden="1">#REF!</definedName>
    <definedName name="_Table1_In1" localSheetId="0" hidden="1">#REF!</definedName>
    <definedName name="_Table1_In1" hidden="1">#REF!</definedName>
    <definedName name="_Table1_Out" localSheetId="10" hidden="1">#REF!</definedName>
    <definedName name="_Table1_Out" localSheetId="5" hidden="1">#REF!</definedName>
    <definedName name="_Table1_Out" localSheetId="2" hidden="1">#REF!</definedName>
    <definedName name="_Table1_Out" localSheetId="6" hidden="1">#REF!</definedName>
    <definedName name="_Table1_Out" localSheetId="4" hidden="1">#REF!</definedName>
    <definedName name="_Table1_Out" localSheetId="9" hidden="1">#REF!</definedName>
    <definedName name="_Table1_Out" localSheetId="0" hidden="1">#REF!</definedName>
    <definedName name="_Table1_Out" hidden="1">#REF!</definedName>
    <definedName name="_Table2_In1" localSheetId="10" hidden="1">#REF!</definedName>
    <definedName name="_Table2_In1" localSheetId="5" hidden="1">#REF!</definedName>
    <definedName name="_Table2_In1" localSheetId="2" hidden="1">#REF!</definedName>
    <definedName name="_Table2_In1" localSheetId="4" hidden="1">#REF!</definedName>
    <definedName name="_Table2_In1" localSheetId="9" hidden="1">#REF!</definedName>
    <definedName name="_Table2_In1" localSheetId="0" hidden="1">#REF!</definedName>
    <definedName name="_Table2_In1" hidden="1">#REF!</definedName>
    <definedName name="_Table2_Out" localSheetId="10" hidden="1">#REF!</definedName>
    <definedName name="_Table2_Out" localSheetId="5" hidden="1">#REF!</definedName>
    <definedName name="_Table2_Out" localSheetId="2" hidden="1">#REF!</definedName>
    <definedName name="_Table2_Out" localSheetId="4" hidden="1">#REF!</definedName>
    <definedName name="_Table2_Out" localSheetId="9" hidden="1">#REF!</definedName>
    <definedName name="_Table2_Out" localSheetId="0" hidden="1">#REF!</definedName>
    <definedName name="_Table2_Out" hidden="1">#REF!</definedName>
    <definedName name="DATA_01" localSheetId="10" hidden="1">'[1]Bond Amortization1'!#REF!</definedName>
    <definedName name="DATA_01" localSheetId="5" hidden="1">'[1]Bond Amortization1'!#REF!</definedName>
    <definedName name="DATA_01" localSheetId="2" hidden="1">'[1]Bond Amortization1'!#REF!</definedName>
    <definedName name="DATA_01" localSheetId="4" hidden="1">'[1]Bond Amortization1'!#REF!</definedName>
    <definedName name="DATA_01" localSheetId="9" hidden="1">'[1]Bond Amortization1'!#REF!</definedName>
    <definedName name="DATA_01" localSheetId="0" hidden="1">'[1]Bond Amortization1'!#REF!</definedName>
    <definedName name="DATA_01" hidden="1">'[1]Bond Amortization1'!#REF!</definedName>
    <definedName name="DATA_08" localSheetId="10" hidden="1">'[1]Bond Amortization1'!#REF!</definedName>
    <definedName name="DATA_08" localSheetId="5" hidden="1">'[1]Bond Amortization1'!#REF!</definedName>
    <definedName name="DATA_08" localSheetId="2" hidden="1">'[1]Bond Amortization1'!#REF!</definedName>
    <definedName name="DATA_08" localSheetId="4" hidden="1">'[1]Bond Amortization1'!#REF!</definedName>
    <definedName name="DATA_08" localSheetId="9" hidden="1">'[1]Bond Amortization1'!#REF!</definedName>
    <definedName name="DATA_08" localSheetId="0" hidden="1">'[1]Bond Amortization1'!#REF!</definedName>
    <definedName name="DATA_08" hidden="1">'[1]Bond Amortization1'!#REF!</definedName>
    <definedName name="IntroPrintArea" localSheetId="10" hidden="1">#REF!</definedName>
    <definedName name="IntroPrintArea" localSheetId="5" hidden="1">#REF!</definedName>
    <definedName name="IntroPrintArea" localSheetId="2" hidden="1">#REF!</definedName>
    <definedName name="IntroPrintArea" localSheetId="4" hidden="1">#REF!</definedName>
    <definedName name="IntroPrintArea" localSheetId="9" hidden="1">#REF!</definedName>
    <definedName name="IntroPrintArea" localSheetId="0" hidden="1">#REF!</definedName>
    <definedName name="IntroPrintArea" hidden="1">#REF!</definedName>
    <definedName name="IQ_ADDIN" hidden="1">"AUTO"</definedName>
    <definedName name="IQ_CH" hidden="1">110000</definedName>
    <definedName name="IQ_CQ" hidden="1">5000</definedName>
    <definedName name="IQ_CY" hidden="1">10000</definedName>
    <definedName name="IQ_DAILY" hidden="1">500000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NAMES_REVISION_DATE_" hidden="1">40834.4439583333</definedName>
    <definedName name="IQ_NTM" hidden="1">6000</definedName>
    <definedName name="IQ_TODAY" hidden="1">0</definedName>
    <definedName name="IQ_WEEK" hidden="1">50000</definedName>
    <definedName name="IQ_YTD" hidden="1">3000</definedName>
    <definedName name="IQ_YTDMONTH" hidden="1">130000</definedName>
    <definedName name="_xlnm.Print_Area" localSheetId="8">'5 YR Budget'!$B$4:$J$174</definedName>
    <definedName name="_xlnm.Print_Area" localSheetId="7">Assumptions!$B$6:$O$174</definedName>
    <definedName name="_xlnm.Print_Area" localSheetId="10">'Cash Flow'!$B$4:$AD$174</definedName>
    <definedName name="_xlnm.Print_Area" localSheetId="5">Enrollment!$B$2:$N$58</definedName>
    <definedName name="_xlnm.Print_Area" localSheetId="1">'Funding Guidance'!$B$2:$D$26</definedName>
    <definedName name="_xlnm.Print_Area" localSheetId="2">'General Template Instructions'!$B$2:$D$42</definedName>
    <definedName name="_xlnm.Print_Area" localSheetId="6">Personnel!$B$2:$R$69</definedName>
    <definedName name="_xlnm.Print_Area" localSheetId="4">'School Info'!$B$2:$E$12</definedName>
    <definedName name="_xlnm.Print_Area" localSheetId="9">'Start-Up Budget'!$B$4:$F$174</definedName>
    <definedName name="_xlnm.Print_Titles" localSheetId="8">'5 YR Budget'!$4:$17</definedName>
    <definedName name="_xlnm.Print_Titles" localSheetId="7">Assumptions!$6:$17</definedName>
    <definedName name="_xlnm.Print_Titles" localSheetId="10">'Cash Flow'!$B:$B,'Cash Flow'!$4:$17</definedName>
    <definedName name="_xlnm.Print_Titles" localSheetId="5">Enrollment!$2:$4</definedName>
    <definedName name="_xlnm.Print_Titles" localSheetId="1">'Funding Guidance'!$3:$4</definedName>
    <definedName name="_xlnm.Print_Titles" localSheetId="2">'General Template Instructions'!$3:$4</definedName>
    <definedName name="_xlnm.Print_Titles" localSheetId="6">Personnel!$B:$D,Personnel!$2:$9</definedName>
    <definedName name="_xlnm.Print_Titles" localSheetId="9">'Start-Up Budget'!$4:$17</definedName>
    <definedName name="X_Assumptions">Assumptions!$C$10:$M$175</definedName>
    <definedName name="X_AssumptionsInc">Assumptions!$Z$10:$AK$175</definedName>
    <definedName name="X_Enrollment">Enrollment!$C$7:$M$57</definedName>
    <definedName name="X_PositionsCategories">OFFSET(Assumptions!$AN$67,0,0,COUNTA(Assumptions!$AN:$AN)-1,1)</definedName>
    <definedName name="X_SchoolDays">'School Info'!$D$11</definedName>
    <definedName name="X_SchoolName">'School Info'!$C$3</definedName>
    <definedName name="X_Staffing_YR1_FTE">Personnel!$F$68</definedName>
    <definedName name="X_Staffing_YR2_FTE">Personnel!$G$68</definedName>
    <definedName name="X_Staffing_YR3_FTE">Personnel!$H$68</definedName>
    <definedName name="X_Staffing_YR4_FTE">Personnel!$I$68</definedName>
    <definedName name="X_Staffing_YR5_FTE">Personnel!$J$68</definedName>
    <definedName name="X_StaffingCategories">Personnel!$D:$J</definedName>
    <definedName name="X_StaffingRaises">Personnel!$N:$R</definedName>
    <definedName name="X_YearOne">'School Info'!$D$10</definedName>
    <definedName name="X_Years">Enrollment!$AC$10:$AO$12</definedName>
  </definedNames>
  <calcPr calcId="191029" concurrentCalc="0"/>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N158" i="239" l="1"/>
  <c r="N144" i="239"/>
  <c r="N143" i="239"/>
  <c r="N136" i="239"/>
  <c r="N134" i="239"/>
  <c r="N132" i="239"/>
  <c r="N162" i="239"/>
  <c r="O162" i="239"/>
  <c r="P162" i="239"/>
  <c r="Q162" i="239"/>
  <c r="R162" i="239"/>
  <c r="S162" i="239"/>
  <c r="T162" i="239"/>
  <c r="U162" i="239"/>
  <c r="V162" i="239"/>
  <c r="W162" i="239"/>
  <c r="X162" i="239"/>
  <c r="Y162" i="239"/>
  <c r="N163" i="239"/>
  <c r="O163" i="239"/>
  <c r="P163" i="239"/>
  <c r="Q163" i="239"/>
  <c r="R163" i="239"/>
  <c r="S163" i="239"/>
  <c r="T163" i="239"/>
  <c r="U163" i="239"/>
  <c r="V163" i="239"/>
  <c r="W163" i="239"/>
  <c r="X163" i="239"/>
  <c r="Y163" i="239"/>
  <c r="D154" i="239"/>
  <c r="N154" i="239"/>
  <c r="N155" i="239"/>
  <c r="O155" i="239"/>
  <c r="P155" i="239"/>
  <c r="Q155" i="239"/>
  <c r="R155" i="239"/>
  <c r="S155" i="239"/>
  <c r="T155" i="239"/>
  <c r="U155" i="239"/>
  <c r="V155" i="239"/>
  <c r="W155" i="239"/>
  <c r="X155" i="239"/>
  <c r="Y155" i="239"/>
  <c r="N156" i="239"/>
  <c r="O156" i="239"/>
  <c r="P156" i="239"/>
  <c r="Q156" i="239"/>
  <c r="R156" i="239"/>
  <c r="S156" i="239"/>
  <c r="T156" i="239"/>
  <c r="U156" i="239"/>
  <c r="V156" i="239"/>
  <c r="W156" i="239"/>
  <c r="X156" i="239"/>
  <c r="Y156" i="239"/>
  <c r="N157" i="239"/>
  <c r="O157" i="239"/>
  <c r="P157" i="239"/>
  <c r="Q157" i="239"/>
  <c r="R157" i="239"/>
  <c r="S157" i="239"/>
  <c r="T157" i="239"/>
  <c r="U157" i="239"/>
  <c r="V157" i="239"/>
  <c r="W157" i="239"/>
  <c r="X157" i="239"/>
  <c r="Y157" i="239"/>
  <c r="N159" i="239"/>
  <c r="O159" i="239"/>
  <c r="P159" i="239"/>
  <c r="Q159" i="239"/>
  <c r="R159" i="239"/>
  <c r="S159" i="239"/>
  <c r="T159" i="239"/>
  <c r="U159" i="239"/>
  <c r="V159" i="239"/>
  <c r="W159" i="239"/>
  <c r="X159" i="239"/>
  <c r="Y159" i="239"/>
  <c r="N160" i="239"/>
  <c r="O160" i="239"/>
  <c r="P160" i="239"/>
  <c r="Q160" i="239"/>
  <c r="R160" i="239"/>
  <c r="S160" i="239"/>
  <c r="T160" i="239"/>
  <c r="U160" i="239"/>
  <c r="V160" i="239"/>
  <c r="W160" i="239"/>
  <c r="X160" i="239"/>
  <c r="Y160" i="239"/>
  <c r="N161" i="239"/>
  <c r="O161" i="239"/>
  <c r="P161" i="239"/>
  <c r="Q161" i="239"/>
  <c r="R161" i="239"/>
  <c r="S161" i="239"/>
  <c r="T161" i="239"/>
  <c r="U161" i="239"/>
  <c r="V161" i="239"/>
  <c r="W161" i="239"/>
  <c r="X161" i="239"/>
  <c r="Y161" i="239"/>
  <c r="O129" i="239"/>
  <c r="P129" i="239"/>
  <c r="Q129" i="239"/>
  <c r="R129" i="239"/>
  <c r="S129" i="239"/>
  <c r="T129" i="239"/>
  <c r="U129" i="239"/>
  <c r="V129" i="239"/>
  <c r="W129" i="239"/>
  <c r="X129" i="239"/>
  <c r="Y129" i="239"/>
  <c r="O130" i="239"/>
  <c r="P130" i="239"/>
  <c r="Q130" i="239"/>
  <c r="R130" i="239"/>
  <c r="S130" i="239"/>
  <c r="T130" i="239"/>
  <c r="U130" i="239"/>
  <c r="V130" i="239"/>
  <c r="W130" i="239"/>
  <c r="X130" i="239"/>
  <c r="Y130" i="239"/>
  <c r="O131" i="239"/>
  <c r="P131" i="239"/>
  <c r="Q131" i="239"/>
  <c r="R131" i="239"/>
  <c r="S131" i="239"/>
  <c r="T131" i="239"/>
  <c r="U131" i="239"/>
  <c r="V131" i="239"/>
  <c r="W131" i="239"/>
  <c r="X131" i="239"/>
  <c r="Y131" i="239"/>
  <c r="O133" i="239"/>
  <c r="P133" i="239"/>
  <c r="Q133" i="239"/>
  <c r="R133" i="239"/>
  <c r="S133" i="239"/>
  <c r="T133" i="239"/>
  <c r="U133" i="239"/>
  <c r="V133" i="239"/>
  <c r="W133" i="239"/>
  <c r="X133" i="239"/>
  <c r="Y133" i="239"/>
  <c r="O135" i="239"/>
  <c r="P135" i="239"/>
  <c r="Q135" i="239"/>
  <c r="R135" i="239"/>
  <c r="S135" i="239"/>
  <c r="T135" i="239"/>
  <c r="U135" i="239"/>
  <c r="V135" i="239"/>
  <c r="W135" i="239"/>
  <c r="X135" i="239"/>
  <c r="Y135" i="239"/>
  <c r="O137" i="239"/>
  <c r="P137" i="239"/>
  <c r="Q137" i="239"/>
  <c r="R137" i="239"/>
  <c r="S137" i="239"/>
  <c r="T137" i="239"/>
  <c r="U137" i="239"/>
  <c r="V137" i="239"/>
  <c r="W137" i="239"/>
  <c r="X137" i="239"/>
  <c r="Y137" i="239"/>
  <c r="O138" i="239"/>
  <c r="P138" i="239"/>
  <c r="Q138" i="239"/>
  <c r="R138" i="239"/>
  <c r="S138" i="239"/>
  <c r="T138" i="239"/>
  <c r="U138" i="239"/>
  <c r="V138" i="239"/>
  <c r="W138" i="239"/>
  <c r="X138" i="239"/>
  <c r="Y138" i="239"/>
  <c r="O139" i="239"/>
  <c r="P139" i="239"/>
  <c r="Q139" i="239"/>
  <c r="R139" i="239"/>
  <c r="S139" i="239"/>
  <c r="T139" i="239"/>
  <c r="U139" i="239"/>
  <c r="V139" i="239"/>
  <c r="W139" i="239"/>
  <c r="X139" i="239"/>
  <c r="Y139" i="239"/>
  <c r="O140" i="239"/>
  <c r="P140" i="239"/>
  <c r="Q140" i="239"/>
  <c r="R140" i="239"/>
  <c r="S140" i="239"/>
  <c r="T140" i="239"/>
  <c r="U140" i="239"/>
  <c r="V140" i="239"/>
  <c r="W140" i="239"/>
  <c r="X140" i="239"/>
  <c r="Y140" i="239"/>
  <c r="O141" i="239"/>
  <c r="P141" i="239"/>
  <c r="Q141" i="239"/>
  <c r="R141" i="239"/>
  <c r="S141" i="239"/>
  <c r="T141" i="239"/>
  <c r="U141" i="239"/>
  <c r="V141" i="239"/>
  <c r="W141" i="239"/>
  <c r="X141" i="239"/>
  <c r="Y141" i="239"/>
  <c r="O142" i="239"/>
  <c r="P142" i="239"/>
  <c r="Q142" i="239"/>
  <c r="R142" i="239"/>
  <c r="S142" i="239"/>
  <c r="T142" i="239"/>
  <c r="U142" i="239"/>
  <c r="V142" i="239"/>
  <c r="W142" i="239"/>
  <c r="X142" i="239"/>
  <c r="Y142" i="239"/>
  <c r="O145" i="239"/>
  <c r="P145" i="239"/>
  <c r="Q145" i="239"/>
  <c r="R145" i="239"/>
  <c r="S145" i="239"/>
  <c r="T145" i="239"/>
  <c r="U145" i="239"/>
  <c r="V145" i="239"/>
  <c r="W145" i="239"/>
  <c r="X145" i="239"/>
  <c r="Y145" i="239"/>
  <c r="O146" i="239"/>
  <c r="P146" i="239"/>
  <c r="Q146" i="239"/>
  <c r="R146" i="239"/>
  <c r="S146" i="239"/>
  <c r="T146" i="239"/>
  <c r="U146" i="239"/>
  <c r="V146" i="239"/>
  <c r="W146" i="239"/>
  <c r="X146" i="239"/>
  <c r="Y146" i="239"/>
  <c r="O147" i="239"/>
  <c r="P147" i="239"/>
  <c r="Q147" i="239"/>
  <c r="R147" i="239"/>
  <c r="S147" i="239"/>
  <c r="T147" i="239"/>
  <c r="U147" i="239"/>
  <c r="V147" i="239"/>
  <c r="W147" i="239"/>
  <c r="X147" i="239"/>
  <c r="Y147" i="239"/>
  <c r="O148" i="239"/>
  <c r="P148" i="239"/>
  <c r="Q148" i="239"/>
  <c r="R148" i="239"/>
  <c r="S148" i="239"/>
  <c r="T148" i="239"/>
  <c r="U148" i="239"/>
  <c r="V148" i="239"/>
  <c r="W148" i="239"/>
  <c r="X148" i="239"/>
  <c r="Y148" i="239"/>
  <c r="O149" i="239"/>
  <c r="P149" i="239"/>
  <c r="Q149" i="239"/>
  <c r="R149" i="239"/>
  <c r="S149" i="239"/>
  <c r="T149" i="239"/>
  <c r="U149" i="239"/>
  <c r="V149" i="239"/>
  <c r="W149" i="239"/>
  <c r="X149" i="239"/>
  <c r="Y149" i="239"/>
  <c r="O150" i="239"/>
  <c r="P150" i="239"/>
  <c r="Q150" i="239"/>
  <c r="R150" i="239"/>
  <c r="S150" i="239"/>
  <c r="T150" i="239"/>
  <c r="U150" i="239"/>
  <c r="V150" i="239"/>
  <c r="W150" i="239"/>
  <c r="X150" i="239"/>
  <c r="Y150" i="239"/>
  <c r="N130" i="239"/>
  <c r="N131" i="239"/>
  <c r="N133" i="239"/>
  <c r="N135" i="239"/>
  <c r="N137" i="239"/>
  <c r="N138" i="239"/>
  <c r="N139" i="239"/>
  <c r="N140" i="239"/>
  <c r="N141" i="239"/>
  <c r="N142" i="239"/>
  <c r="N145" i="239"/>
  <c r="N146" i="239"/>
  <c r="N147" i="239"/>
  <c r="N148" i="239"/>
  <c r="N149" i="239"/>
  <c r="N150" i="239"/>
  <c r="N129" i="239"/>
  <c r="X123" i="239"/>
  <c r="Y123" i="239"/>
  <c r="X124" i="239"/>
  <c r="Y124" i="239"/>
  <c r="X125" i="239"/>
  <c r="Y125" i="239"/>
  <c r="O123" i="239"/>
  <c r="P123" i="239"/>
  <c r="Q123" i="239"/>
  <c r="R123" i="239"/>
  <c r="S123" i="239"/>
  <c r="T123" i="239"/>
  <c r="U123" i="239"/>
  <c r="V123" i="239"/>
  <c r="W123" i="239"/>
  <c r="O124" i="239"/>
  <c r="P124" i="239"/>
  <c r="Q124" i="239"/>
  <c r="R124" i="239"/>
  <c r="S124" i="239"/>
  <c r="T124" i="239"/>
  <c r="U124" i="239"/>
  <c r="V124" i="239"/>
  <c r="W124" i="239"/>
  <c r="O125" i="239"/>
  <c r="P125" i="239"/>
  <c r="Q125" i="239"/>
  <c r="R125" i="239"/>
  <c r="S125" i="239"/>
  <c r="T125" i="239"/>
  <c r="U125" i="239"/>
  <c r="V125" i="239"/>
  <c r="W125" i="239"/>
  <c r="N124" i="239"/>
  <c r="N125" i="239"/>
  <c r="N123" i="239"/>
  <c r="N120" i="239"/>
  <c r="O120" i="239"/>
  <c r="P120" i="239"/>
  <c r="Q120" i="239"/>
  <c r="R120" i="239"/>
  <c r="S120" i="239"/>
  <c r="T120" i="239"/>
  <c r="U120" i="239"/>
  <c r="V120" i="239"/>
  <c r="W120" i="239"/>
  <c r="N121" i="239"/>
  <c r="O121" i="239"/>
  <c r="P121" i="239"/>
  <c r="Q121" i="239"/>
  <c r="R121" i="239"/>
  <c r="S121" i="239"/>
  <c r="T121" i="239"/>
  <c r="U121" i="239"/>
  <c r="V121" i="239"/>
  <c r="W121" i="239"/>
  <c r="N122" i="239"/>
  <c r="O122" i="239"/>
  <c r="P122" i="239"/>
  <c r="Q122" i="239"/>
  <c r="R122" i="239"/>
  <c r="S122" i="239"/>
  <c r="T122" i="239"/>
  <c r="U122" i="239"/>
  <c r="V122" i="239"/>
  <c r="W122" i="239"/>
  <c r="O119" i="239"/>
  <c r="P119" i="239"/>
  <c r="Q119" i="239"/>
  <c r="R119" i="239"/>
  <c r="S119" i="239"/>
  <c r="T119" i="239"/>
  <c r="U119" i="239"/>
  <c r="V119" i="239"/>
  <c r="W119" i="239"/>
  <c r="N119" i="239"/>
  <c r="N117" i="239"/>
  <c r="N118" i="239"/>
  <c r="N116" i="239"/>
  <c r="O32" i="239"/>
  <c r="P32" i="239"/>
  <c r="Q32" i="239"/>
  <c r="R32" i="239"/>
  <c r="S32" i="239"/>
  <c r="T32" i="239"/>
  <c r="U32" i="239"/>
  <c r="V32" i="239"/>
  <c r="W32" i="239"/>
  <c r="X32" i="239"/>
  <c r="P33" i="239"/>
  <c r="Q33" i="239"/>
  <c r="R33" i="239"/>
  <c r="S33" i="239"/>
  <c r="T33" i="239"/>
  <c r="U33" i="239"/>
  <c r="V33" i="239"/>
  <c r="W33" i="239"/>
  <c r="X33" i="239"/>
  <c r="P34" i="239"/>
  <c r="Q34" i="239"/>
  <c r="R34" i="239"/>
  <c r="S34" i="239"/>
  <c r="T34" i="239"/>
  <c r="U34" i="239"/>
  <c r="V34" i="239"/>
  <c r="W34" i="239"/>
  <c r="X34" i="239"/>
  <c r="P35" i="239"/>
  <c r="Q35" i="239"/>
  <c r="R35" i="239"/>
  <c r="S35" i="239"/>
  <c r="T35" i="239"/>
  <c r="U35" i="239"/>
  <c r="V35" i="239"/>
  <c r="W35" i="239"/>
  <c r="X35" i="239"/>
  <c r="P36" i="239"/>
  <c r="Q36" i="239"/>
  <c r="R36" i="239"/>
  <c r="S36" i="239"/>
  <c r="T36" i="239"/>
  <c r="U36" i="239"/>
  <c r="V36" i="239"/>
  <c r="W36" i="239"/>
  <c r="X36" i="239"/>
  <c r="P37" i="239"/>
  <c r="Q37" i="239"/>
  <c r="R37" i="239"/>
  <c r="S37" i="239"/>
  <c r="T37" i="239"/>
  <c r="U37" i="239"/>
  <c r="V37" i="239"/>
  <c r="W37" i="239"/>
  <c r="X37" i="239"/>
  <c r="O33" i="239"/>
  <c r="O34" i="239"/>
  <c r="O35" i="239"/>
  <c r="O36" i="239"/>
  <c r="O37" i="239"/>
  <c r="Z115" i="239"/>
  <c r="N98" i="239"/>
  <c r="O98" i="239"/>
  <c r="P98" i="239"/>
  <c r="Q98" i="239"/>
  <c r="R98" i="239"/>
  <c r="S98" i="239"/>
  <c r="T98" i="239"/>
  <c r="U98" i="239"/>
  <c r="V98" i="239"/>
  <c r="W98" i="239"/>
  <c r="X98" i="239"/>
  <c r="Y98" i="239"/>
  <c r="N99" i="239"/>
  <c r="O99" i="239"/>
  <c r="P99" i="239"/>
  <c r="Q99" i="239"/>
  <c r="R99" i="239"/>
  <c r="S99" i="239"/>
  <c r="T99" i="239"/>
  <c r="U99" i="239"/>
  <c r="V99" i="239"/>
  <c r="W99" i="239"/>
  <c r="X99" i="239"/>
  <c r="Y99" i="239"/>
  <c r="N100" i="239"/>
  <c r="O100" i="239"/>
  <c r="P100" i="239"/>
  <c r="Q100" i="239"/>
  <c r="R100" i="239"/>
  <c r="S100" i="239"/>
  <c r="T100" i="239"/>
  <c r="U100" i="239"/>
  <c r="V100" i="239"/>
  <c r="W100" i="239"/>
  <c r="X100" i="239"/>
  <c r="Y100" i="239"/>
  <c r="N101" i="239"/>
  <c r="O101" i="239"/>
  <c r="P101" i="239"/>
  <c r="Q101" i="239"/>
  <c r="R101" i="239"/>
  <c r="S101" i="239"/>
  <c r="T101" i="239"/>
  <c r="U101" i="239"/>
  <c r="V101" i="239"/>
  <c r="W101" i="239"/>
  <c r="X101" i="239"/>
  <c r="Y101" i="239"/>
  <c r="N102" i="239"/>
  <c r="O102" i="239"/>
  <c r="P102" i="239"/>
  <c r="Q102" i="239"/>
  <c r="R102" i="239"/>
  <c r="S102" i="239"/>
  <c r="T102" i="239"/>
  <c r="U102" i="239"/>
  <c r="V102" i="239"/>
  <c r="W102" i="239"/>
  <c r="X102" i="239"/>
  <c r="Y102" i="239"/>
  <c r="N103" i="239"/>
  <c r="O103" i="239"/>
  <c r="P103" i="239"/>
  <c r="Q103" i="239"/>
  <c r="R103" i="239"/>
  <c r="S103" i="239"/>
  <c r="T103" i="239"/>
  <c r="U103" i="239"/>
  <c r="V103" i="239"/>
  <c r="W103" i="239"/>
  <c r="X103" i="239"/>
  <c r="Y103" i="239"/>
  <c r="N104" i="239"/>
  <c r="O104" i="239"/>
  <c r="P104" i="239"/>
  <c r="Q104" i="239"/>
  <c r="R104" i="239"/>
  <c r="S104" i="239"/>
  <c r="T104" i="239"/>
  <c r="U104" i="239"/>
  <c r="V104" i="239"/>
  <c r="W104" i="239"/>
  <c r="X104" i="239"/>
  <c r="Y104" i="239"/>
  <c r="N105" i="239"/>
  <c r="O105" i="239"/>
  <c r="P105" i="239"/>
  <c r="Q105" i="239"/>
  <c r="R105" i="239"/>
  <c r="S105" i="239"/>
  <c r="T105" i="239"/>
  <c r="U105" i="239"/>
  <c r="V105" i="239"/>
  <c r="W105" i="239"/>
  <c r="X105" i="239"/>
  <c r="Y105" i="239"/>
  <c r="N106" i="239"/>
  <c r="O106" i="239"/>
  <c r="P106" i="239"/>
  <c r="Q106" i="239"/>
  <c r="R106" i="239"/>
  <c r="S106" i="239"/>
  <c r="T106" i="239"/>
  <c r="U106" i="239"/>
  <c r="V106" i="239"/>
  <c r="W106" i="239"/>
  <c r="X106" i="239"/>
  <c r="Y106" i="239"/>
  <c r="N107" i="239"/>
  <c r="O107" i="239"/>
  <c r="P107" i="239"/>
  <c r="Q107" i="239"/>
  <c r="R107" i="239"/>
  <c r="S107" i="239"/>
  <c r="T107" i="239"/>
  <c r="U107" i="239"/>
  <c r="V107" i="239"/>
  <c r="W107" i="239"/>
  <c r="X107" i="239"/>
  <c r="Y107" i="239"/>
  <c r="N108" i="239"/>
  <c r="O108" i="239"/>
  <c r="P108" i="239"/>
  <c r="Q108" i="239"/>
  <c r="R108" i="239"/>
  <c r="S108" i="239"/>
  <c r="T108" i="239"/>
  <c r="U108" i="239"/>
  <c r="V108" i="239"/>
  <c r="W108" i="239"/>
  <c r="X108" i="239"/>
  <c r="Y108" i="239"/>
  <c r="N109" i="239"/>
  <c r="O109" i="239"/>
  <c r="P109" i="239"/>
  <c r="Q109" i="239"/>
  <c r="R109" i="239"/>
  <c r="S109" i="239"/>
  <c r="T109" i="239"/>
  <c r="U109" i="239"/>
  <c r="V109" i="239"/>
  <c r="W109" i="239"/>
  <c r="X109" i="239"/>
  <c r="Y109" i="239"/>
  <c r="O97" i="239"/>
  <c r="P97" i="239"/>
  <c r="Q97" i="239"/>
  <c r="R97" i="239"/>
  <c r="S97" i="239"/>
  <c r="T97" i="239"/>
  <c r="U97" i="239"/>
  <c r="V97" i="239"/>
  <c r="W97" i="239"/>
  <c r="X97" i="239"/>
  <c r="Y97" i="239"/>
  <c r="N97" i="239"/>
  <c r="N88" i="239"/>
  <c r="O88" i="239"/>
  <c r="P88" i="239"/>
  <c r="Q88" i="239"/>
  <c r="R88" i="239"/>
  <c r="S88" i="239"/>
  <c r="T88" i="239"/>
  <c r="U88" i="239"/>
  <c r="V88" i="239"/>
  <c r="W88" i="239"/>
  <c r="X88" i="239"/>
  <c r="Y88" i="239"/>
  <c r="N89" i="239"/>
  <c r="O89" i="239"/>
  <c r="P89" i="239"/>
  <c r="Q89" i="239"/>
  <c r="R89" i="239"/>
  <c r="S89" i="239"/>
  <c r="T89" i="239"/>
  <c r="U89" i="239"/>
  <c r="V89" i="239"/>
  <c r="W89" i="239"/>
  <c r="X89" i="239"/>
  <c r="Y89" i="239"/>
  <c r="N90" i="239"/>
  <c r="O90" i="239"/>
  <c r="P90" i="239"/>
  <c r="Q90" i="239"/>
  <c r="R90" i="239"/>
  <c r="S90" i="239"/>
  <c r="T90" i="239"/>
  <c r="U90" i="239"/>
  <c r="V90" i="239"/>
  <c r="W90" i="239"/>
  <c r="X90" i="239"/>
  <c r="Y90" i="239"/>
  <c r="N91" i="239"/>
  <c r="O91" i="239"/>
  <c r="P91" i="239"/>
  <c r="Q91" i="239"/>
  <c r="R91" i="239"/>
  <c r="S91" i="239"/>
  <c r="T91" i="239"/>
  <c r="U91" i="239"/>
  <c r="V91" i="239"/>
  <c r="W91" i="239"/>
  <c r="X91" i="239"/>
  <c r="Y91" i="239"/>
  <c r="Y87" i="239"/>
  <c r="X87" i="239"/>
  <c r="W87" i="239"/>
  <c r="V87" i="239"/>
  <c r="U87" i="239"/>
  <c r="T87" i="239"/>
  <c r="S87" i="239"/>
  <c r="R87" i="239"/>
  <c r="Q87" i="239"/>
  <c r="P87" i="239"/>
  <c r="O87" i="239"/>
  <c r="N87" i="239"/>
  <c r="N83" i="239"/>
  <c r="O83" i="239"/>
  <c r="P83" i="239"/>
  <c r="Q83" i="239"/>
  <c r="R83" i="239"/>
  <c r="S83" i="239"/>
  <c r="T83" i="239"/>
  <c r="U83" i="239"/>
  <c r="V83" i="239"/>
  <c r="W83" i="239"/>
  <c r="X83" i="239"/>
  <c r="Y83" i="239"/>
  <c r="Y82" i="239"/>
  <c r="X82" i="239"/>
  <c r="W82" i="239"/>
  <c r="V82" i="239"/>
  <c r="U82" i="239"/>
  <c r="T82" i="239"/>
  <c r="S82" i="239"/>
  <c r="R82" i="239"/>
  <c r="Q82" i="239"/>
  <c r="P82" i="239"/>
  <c r="O82" i="239"/>
  <c r="N82" i="239"/>
  <c r="Y81" i="239"/>
  <c r="X81" i="239"/>
  <c r="W81" i="239"/>
  <c r="V81" i="239"/>
  <c r="U81" i="239"/>
  <c r="T81" i="239"/>
  <c r="S81" i="239"/>
  <c r="R81" i="239"/>
  <c r="Q81" i="239"/>
  <c r="P81" i="239"/>
  <c r="O81" i="239"/>
  <c r="N81" i="239"/>
  <c r="Y80" i="239"/>
  <c r="X80" i="239"/>
  <c r="W80" i="239"/>
  <c r="V80" i="239"/>
  <c r="U80" i="239"/>
  <c r="T80" i="239"/>
  <c r="S80" i="239"/>
  <c r="R80" i="239"/>
  <c r="Q80" i="239"/>
  <c r="P80" i="239"/>
  <c r="O80" i="239"/>
  <c r="N80" i="239"/>
  <c r="Y79" i="239"/>
  <c r="X79" i="239"/>
  <c r="W79" i="239"/>
  <c r="V79" i="239"/>
  <c r="U79" i="239"/>
  <c r="T79" i="239"/>
  <c r="S79" i="239"/>
  <c r="R79" i="239"/>
  <c r="Q79" i="239"/>
  <c r="P79" i="239"/>
  <c r="O79" i="239"/>
  <c r="N79" i="239"/>
  <c r="Y78" i="239"/>
  <c r="X78" i="239"/>
  <c r="W78" i="239"/>
  <c r="V78" i="239"/>
  <c r="U78" i="239"/>
  <c r="T78" i="239"/>
  <c r="S78" i="239"/>
  <c r="R78" i="239"/>
  <c r="Q78" i="239"/>
  <c r="P78" i="239"/>
  <c r="O78" i="239"/>
  <c r="N78" i="239"/>
  <c r="Y77" i="239"/>
  <c r="X77" i="239"/>
  <c r="W77" i="239"/>
  <c r="V77" i="239"/>
  <c r="U77" i="239"/>
  <c r="T77" i="239"/>
  <c r="S77" i="239"/>
  <c r="R77" i="239"/>
  <c r="Q77" i="239"/>
  <c r="P77" i="239"/>
  <c r="O77" i="239"/>
  <c r="N77" i="239"/>
  <c r="Y76" i="239"/>
  <c r="X76" i="239"/>
  <c r="W76" i="239"/>
  <c r="V76" i="239"/>
  <c r="U76" i="239"/>
  <c r="T76" i="239"/>
  <c r="S76" i="239"/>
  <c r="R76" i="239"/>
  <c r="Q76" i="239"/>
  <c r="P76" i="239"/>
  <c r="O76" i="239"/>
  <c r="N76" i="239"/>
  <c r="O66" i="239"/>
  <c r="P66" i="239"/>
  <c r="Q66" i="239"/>
  <c r="R66" i="239"/>
  <c r="S66" i="239"/>
  <c r="T66" i="239"/>
  <c r="U66" i="239"/>
  <c r="V66" i="239"/>
  <c r="W66" i="239"/>
  <c r="X66" i="239"/>
  <c r="Y66" i="239"/>
  <c r="O67" i="239"/>
  <c r="P67" i="239"/>
  <c r="Q67" i="239"/>
  <c r="R67" i="239"/>
  <c r="S67" i="239"/>
  <c r="T67" i="239"/>
  <c r="U67" i="239"/>
  <c r="V67" i="239"/>
  <c r="W67" i="239"/>
  <c r="X67" i="239"/>
  <c r="Y67" i="239"/>
  <c r="O68" i="239"/>
  <c r="P68" i="239"/>
  <c r="Q68" i="239"/>
  <c r="R68" i="239"/>
  <c r="S68" i="239"/>
  <c r="T68" i="239"/>
  <c r="U68" i="239"/>
  <c r="V68" i="239"/>
  <c r="W68" i="239"/>
  <c r="X68" i="239"/>
  <c r="Y68" i="239"/>
  <c r="O69" i="239"/>
  <c r="P69" i="239"/>
  <c r="Q69" i="239"/>
  <c r="R69" i="239"/>
  <c r="S69" i="239"/>
  <c r="T69" i="239"/>
  <c r="U69" i="239"/>
  <c r="V69" i="239"/>
  <c r="W69" i="239"/>
  <c r="X69" i="239"/>
  <c r="Y69" i="239"/>
  <c r="O70" i="239"/>
  <c r="P70" i="239"/>
  <c r="Q70" i="239"/>
  <c r="R70" i="239"/>
  <c r="S70" i="239"/>
  <c r="T70" i="239"/>
  <c r="U70" i="239"/>
  <c r="V70" i="239"/>
  <c r="W70" i="239"/>
  <c r="X70" i="239"/>
  <c r="Y70" i="239"/>
  <c r="O71" i="239"/>
  <c r="P71" i="239"/>
  <c r="Q71" i="239"/>
  <c r="R71" i="239"/>
  <c r="S71" i="239"/>
  <c r="T71" i="239"/>
  <c r="U71" i="239"/>
  <c r="V71" i="239"/>
  <c r="W71" i="239"/>
  <c r="X71" i="239"/>
  <c r="Y71" i="239"/>
  <c r="O72" i="239"/>
  <c r="P72" i="239"/>
  <c r="Q72" i="239"/>
  <c r="R72" i="239"/>
  <c r="S72" i="239"/>
  <c r="T72" i="239"/>
  <c r="U72" i="239"/>
  <c r="V72" i="239"/>
  <c r="W72" i="239"/>
  <c r="X72" i="239"/>
  <c r="Y72" i="239"/>
  <c r="N67" i="239"/>
  <c r="N68" i="239"/>
  <c r="N69" i="239"/>
  <c r="N70" i="239"/>
  <c r="N71" i="239"/>
  <c r="N72" i="239"/>
  <c r="N66" i="239"/>
  <c r="N58" i="239"/>
  <c r="N57" i="239"/>
  <c r="N59" i="239"/>
  <c r="V52" i="239"/>
  <c r="P52" i="239"/>
  <c r="W51" i="239"/>
  <c r="T51" i="239"/>
  <c r="Q51" i="239"/>
  <c r="N51" i="239"/>
  <c r="P43" i="239"/>
  <c r="S43" i="239"/>
  <c r="V43" i="239"/>
  <c r="Y43" i="239"/>
  <c r="P40" i="239"/>
  <c r="S40" i="239"/>
  <c r="V40" i="239"/>
  <c r="Y40" i="239"/>
  <c r="P41" i="239"/>
  <c r="S41" i="239"/>
  <c r="V41" i="239"/>
  <c r="Y41" i="239"/>
  <c r="P42" i="239"/>
  <c r="S42" i="239"/>
  <c r="V42" i="239"/>
  <c r="Y42" i="239"/>
  <c r="Y39" i="239"/>
  <c r="V39" i="239"/>
  <c r="S39" i="239"/>
  <c r="P39" i="239"/>
  <c r="N21" i="239"/>
  <c r="O21" i="239"/>
  <c r="P21" i="239"/>
  <c r="Q21" i="239"/>
  <c r="R21" i="239"/>
  <c r="S21" i="239"/>
  <c r="T21" i="239"/>
  <c r="U21" i="239"/>
  <c r="V21" i="239"/>
  <c r="W21" i="239"/>
  <c r="X21" i="239"/>
  <c r="Y21" i="239"/>
  <c r="N22" i="239"/>
  <c r="O22" i="239"/>
  <c r="P22" i="239"/>
  <c r="Q22" i="239"/>
  <c r="R22" i="239"/>
  <c r="S22" i="239"/>
  <c r="T22" i="239"/>
  <c r="U22" i="239"/>
  <c r="V22" i="239"/>
  <c r="W22" i="239"/>
  <c r="X22" i="239"/>
  <c r="Y22" i="239"/>
  <c r="N23" i="239"/>
  <c r="O23" i="239"/>
  <c r="P23" i="239"/>
  <c r="Q23" i="239"/>
  <c r="R23" i="239"/>
  <c r="S23" i="239"/>
  <c r="T23" i="239"/>
  <c r="U23" i="239"/>
  <c r="V23" i="239"/>
  <c r="W23" i="239"/>
  <c r="X23" i="239"/>
  <c r="Y23" i="239"/>
  <c r="N24" i="239"/>
  <c r="O24" i="239"/>
  <c r="P24" i="239"/>
  <c r="Q24" i="239"/>
  <c r="R24" i="239"/>
  <c r="S24" i="239"/>
  <c r="T24" i="239"/>
  <c r="U24" i="239"/>
  <c r="V24" i="239"/>
  <c r="W24" i="239"/>
  <c r="X24" i="239"/>
  <c r="Y24" i="239"/>
  <c r="N25" i="239"/>
  <c r="O25" i="239"/>
  <c r="P25" i="239"/>
  <c r="Q25" i="239"/>
  <c r="R25" i="239"/>
  <c r="S25" i="239"/>
  <c r="T25" i="239"/>
  <c r="U25" i="239"/>
  <c r="V25" i="239"/>
  <c r="W25" i="239"/>
  <c r="X25" i="239"/>
  <c r="Y25" i="239"/>
  <c r="N26" i="239"/>
  <c r="O26" i="239"/>
  <c r="P26" i="239"/>
  <c r="Q26" i="239"/>
  <c r="R26" i="239"/>
  <c r="S26" i="239"/>
  <c r="T26" i="239"/>
  <c r="U26" i="239"/>
  <c r="V26" i="239"/>
  <c r="W26" i="239"/>
  <c r="X26" i="239"/>
  <c r="Y26" i="239"/>
  <c r="N27" i="239"/>
  <c r="O27" i="239"/>
  <c r="P27" i="239"/>
  <c r="Q27" i="239"/>
  <c r="R27" i="239"/>
  <c r="S27" i="239"/>
  <c r="T27" i="239"/>
  <c r="U27" i="239"/>
  <c r="V27" i="239"/>
  <c r="W27" i="239"/>
  <c r="X27" i="239"/>
  <c r="Y27" i="239"/>
  <c r="N28" i="239"/>
  <c r="O28" i="239"/>
  <c r="P28" i="239"/>
  <c r="Q28" i="239"/>
  <c r="R28" i="239"/>
  <c r="S28" i="239"/>
  <c r="T28" i="239"/>
  <c r="U28" i="239"/>
  <c r="V28" i="239"/>
  <c r="W28" i="239"/>
  <c r="X28" i="239"/>
  <c r="Y28" i="239"/>
  <c r="O20" i="239"/>
  <c r="P20" i="239"/>
  <c r="Q20" i="239"/>
  <c r="R20" i="239"/>
  <c r="S20" i="239"/>
  <c r="T20" i="239"/>
  <c r="U20" i="239"/>
  <c r="V20" i="239"/>
  <c r="W20" i="239"/>
  <c r="X20" i="239"/>
  <c r="Y20" i="239"/>
  <c r="N20" i="239"/>
  <c r="D136" i="239"/>
  <c r="D134" i="239"/>
  <c r="D155" i="239"/>
  <c r="E155" i="239"/>
  <c r="F155" i="239"/>
  <c r="G155" i="239"/>
  <c r="H155" i="239"/>
  <c r="I155" i="239"/>
  <c r="D156" i="239"/>
  <c r="E156" i="239"/>
  <c r="F156" i="239"/>
  <c r="G156" i="239"/>
  <c r="H156" i="239"/>
  <c r="I156" i="239"/>
  <c r="D157" i="239"/>
  <c r="E157" i="239"/>
  <c r="F157" i="239"/>
  <c r="G157" i="239"/>
  <c r="H157" i="239"/>
  <c r="I157" i="239"/>
  <c r="D158" i="239"/>
  <c r="E158" i="239"/>
  <c r="F158" i="239"/>
  <c r="G158" i="239"/>
  <c r="H158" i="239"/>
  <c r="I158" i="239"/>
  <c r="D159" i="239"/>
  <c r="E159" i="239"/>
  <c r="F159" i="239"/>
  <c r="G159" i="239"/>
  <c r="H159" i="239"/>
  <c r="I159" i="239"/>
  <c r="D160" i="239"/>
  <c r="E160" i="239"/>
  <c r="F160" i="239"/>
  <c r="G160" i="239"/>
  <c r="H160" i="239"/>
  <c r="I160" i="239"/>
  <c r="D161" i="239"/>
  <c r="E161" i="239"/>
  <c r="F161" i="239"/>
  <c r="G161" i="239"/>
  <c r="H161" i="239"/>
  <c r="I161" i="239"/>
  <c r="D162" i="239"/>
  <c r="E162" i="239"/>
  <c r="F162" i="239"/>
  <c r="G162" i="239"/>
  <c r="H162" i="239"/>
  <c r="I162" i="239"/>
  <c r="D163" i="239"/>
  <c r="E163" i="239"/>
  <c r="F163" i="239"/>
  <c r="G163" i="239"/>
  <c r="H163" i="239"/>
  <c r="I163" i="239"/>
  <c r="D130" i="239"/>
  <c r="E130" i="239"/>
  <c r="F130" i="239"/>
  <c r="G130" i="239"/>
  <c r="H130" i="239"/>
  <c r="I130" i="239"/>
  <c r="D131" i="239"/>
  <c r="E131" i="239"/>
  <c r="F131" i="239"/>
  <c r="G131" i="239"/>
  <c r="H131" i="239"/>
  <c r="I131" i="239"/>
  <c r="D132" i="239"/>
  <c r="E132" i="239"/>
  <c r="F132" i="239"/>
  <c r="G132" i="239"/>
  <c r="H132" i="239"/>
  <c r="I132" i="239"/>
  <c r="D133" i="239"/>
  <c r="E133" i="239"/>
  <c r="F133" i="239"/>
  <c r="G133" i="239"/>
  <c r="H133" i="239"/>
  <c r="I133" i="239"/>
  <c r="D135" i="239"/>
  <c r="D137" i="239"/>
  <c r="E137" i="239"/>
  <c r="F137" i="239"/>
  <c r="G137" i="239"/>
  <c r="H137" i="239"/>
  <c r="I137" i="239"/>
  <c r="D138" i="239"/>
  <c r="E138" i="239"/>
  <c r="F138" i="239"/>
  <c r="G138" i="239"/>
  <c r="H138" i="239"/>
  <c r="I138" i="239"/>
  <c r="D139" i="239"/>
  <c r="E139" i="239"/>
  <c r="F139" i="239"/>
  <c r="G139" i="239"/>
  <c r="H139" i="239"/>
  <c r="I139" i="239"/>
  <c r="D140" i="239"/>
  <c r="E140" i="239"/>
  <c r="F140" i="239"/>
  <c r="G140" i="239"/>
  <c r="H140" i="239"/>
  <c r="I140" i="239"/>
  <c r="D141" i="239"/>
  <c r="E141" i="239"/>
  <c r="F141" i="239"/>
  <c r="G141" i="239"/>
  <c r="H141" i="239"/>
  <c r="I141" i="239"/>
  <c r="D142" i="239"/>
  <c r="E142" i="239"/>
  <c r="F142" i="239"/>
  <c r="G142" i="239"/>
  <c r="H142" i="239"/>
  <c r="I142" i="239"/>
  <c r="D143" i="239"/>
  <c r="E143" i="239"/>
  <c r="F143" i="239"/>
  <c r="G143" i="239"/>
  <c r="H143" i="239"/>
  <c r="I143" i="239"/>
  <c r="D144" i="239"/>
  <c r="E144" i="239"/>
  <c r="F144" i="239"/>
  <c r="G144" i="239"/>
  <c r="H144" i="239"/>
  <c r="I144" i="239"/>
  <c r="D145" i="239"/>
  <c r="E145" i="239"/>
  <c r="F145" i="239"/>
  <c r="G145" i="239"/>
  <c r="H145" i="239"/>
  <c r="I145" i="239"/>
  <c r="D146" i="239"/>
  <c r="E146" i="239"/>
  <c r="F146" i="239"/>
  <c r="G146" i="239"/>
  <c r="H146" i="239"/>
  <c r="I146" i="239"/>
  <c r="D147" i="239"/>
  <c r="E147" i="239"/>
  <c r="F147" i="239"/>
  <c r="G147" i="239"/>
  <c r="H147" i="239"/>
  <c r="I147" i="239"/>
  <c r="D148" i="239"/>
  <c r="E148" i="239"/>
  <c r="F148" i="239"/>
  <c r="G148" i="239"/>
  <c r="H148" i="239"/>
  <c r="I148" i="239"/>
  <c r="D149" i="239"/>
  <c r="E149" i="239"/>
  <c r="F149" i="239"/>
  <c r="G149" i="239"/>
  <c r="H149" i="239"/>
  <c r="I149" i="239"/>
  <c r="D150" i="239"/>
  <c r="E150" i="239"/>
  <c r="F150" i="239"/>
  <c r="G150" i="239"/>
  <c r="H150" i="239"/>
  <c r="I150" i="239"/>
  <c r="E129" i="239"/>
  <c r="F129" i="239"/>
  <c r="G129" i="239"/>
  <c r="H129" i="239"/>
  <c r="I129" i="239"/>
  <c r="D129" i="239"/>
  <c r="E125" i="239"/>
  <c r="F125" i="239"/>
  <c r="G125" i="239"/>
  <c r="H125" i="239"/>
  <c r="I125" i="239"/>
  <c r="D125" i="239"/>
  <c r="E123" i="239"/>
  <c r="F123" i="239"/>
  <c r="G123" i="239"/>
  <c r="H123" i="239"/>
  <c r="I123" i="239"/>
  <c r="D123" i="239"/>
  <c r="D98" i="239"/>
  <c r="E98" i="239"/>
  <c r="F98" i="239"/>
  <c r="G98" i="239"/>
  <c r="H98" i="239"/>
  <c r="I98" i="239"/>
  <c r="D99" i="239"/>
  <c r="E99" i="239"/>
  <c r="F99" i="239"/>
  <c r="G99" i="239"/>
  <c r="H99" i="239"/>
  <c r="I99" i="239"/>
  <c r="D100" i="239"/>
  <c r="E100" i="239"/>
  <c r="F100" i="239"/>
  <c r="G100" i="239"/>
  <c r="H100" i="239"/>
  <c r="I100" i="239"/>
  <c r="D101" i="239"/>
  <c r="E101" i="239"/>
  <c r="F101" i="239"/>
  <c r="G101" i="239"/>
  <c r="H101" i="239"/>
  <c r="I101" i="239"/>
  <c r="D102" i="239"/>
  <c r="E102" i="239"/>
  <c r="F102" i="239"/>
  <c r="G102" i="239"/>
  <c r="H102" i="239"/>
  <c r="I102" i="239"/>
  <c r="D103" i="239"/>
  <c r="E103" i="239"/>
  <c r="F103" i="239"/>
  <c r="G103" i="239"/>
  <c r="H103" i="239"/>
  <c r="I103" i="239"/>
  <c r="D104" i="239"/>
  <c r="E104" i="239"/>
  <c r="F104" i="239"/>
  <c r="G104" i="239"/>
  <c r="H104" i="239"/>
  <c r="I104" i="239"/>
  <c r="D105" i="239"/>
  <c r="E105" i="239"/>
  <c r="F105" i="239"/>
  <c r="G105" i="239"/>
  <c r="H105" i="239"/>
  <c r="I105" i="239"/>
  <c r="D106" i="239"/>
  <c r="E106" i="239"/>
  <c r="F106" i="239"/>
  <c r="G106" i="239"/>
  <c r="H106" i="239"/>
  <c r="I106" i="239"/>
  <c r="D107" i="239"/>
  <c r="E107" i="239"/>
  <c r="F107" i="239"/>
  <c r="G107" i="239"/>
  <c r="H107" i="239"/>
  <c r="I107" i="239"/>
  <c r="D108" i="239"/>
  <c r="E108" i="239"/>
  <c r="F108" i="239"/>
  <c r="G108" i="239"/>
  <c r="H108" i="239"/>
  <c r="I108" i="239"/>
  <c r="D109" i="239"/>
  <c r="E109" i="239"/>
  <c r="F109" i="239"/>
  <c r="G109" i="239"/>
  <c r="H109" i="239"/>
  <c r="I109" i="239"/>
  <c r="E97" i="239"/>
  <c r="F97" i="239"/>
  <c r="G97" i="239"/>
  <c r="H97" i="239"/>
  <c r="I97" i="239"/>
  <c r="D97" i="239"/>
  <c r="I91" i="239"/>
  <c r="H91" i="239"/>
  <c r="G91" i="239"/>
  <c r="F91" i="239"/>
  <c r="E91" i="239"/>
  <c r="D91" i="239"/>
  <c r="E70" i="239"/>
  <c r="F70" i="239"/>
  <c r="G70" i="239"/>
  <c r="H70" i="239"/>
  <c r="I70" i="239"/>
  <c r="D70" i="239"/>
  <c r="D67" i="239"/>
  <c r="E67" i="239"/>
  <c r="F67" i="239"/>
  <c r="G67" i="239"/>
  <c r="H67" i="239"/>
  <c r="I67" i="239"/>
  <c r="D68" i="239"/>
  <c r="E68" i="239"/>
  <c r="F68" i="239"/>
  <c r="G68" i="239"/>
  <c r="H68" i="239"/>
  <c r="I68" i="239"/>
  <c r="D69" i="239"/>
  <c r="E69" i="239"/>
  <c r="F69" i="239"/>
  <c r="G69" i="239"/>
  <c r="H69" i="239"/>
  <c r="I69" i="239"/>
  <c r="D71" i="239"/>
  <c r="E71" i="239"/>
  <c r="F71" i="239"/>
  <c r="G71" i="239"/>
  <c r="H71" i="239"/>
  <c r="I71" i="239"/>
  <c r="D72" i="239"/>
  <c r="E72" i="239"/>
  <c r="F72" i="239"/>
  <c r="G72" i="239"/>
  <c r="H72" i="239"/>
  <c r="I72" i="239"/>
  <c r="F66" i="239"/>
  <c r="G66" i="239"/>
  <c r="H66" i="239"/>
  <c r="I66" i="239"/>
  <c r="D66" i="239"/>
  <c r="E66" i="239"/>
  <c r="D73" i="238"/>
  <c r="D94" i="238"/>
  <c r="D101" i="238"/>
  <c r="D100" i="238"/>
  <c r="D98" i="238"/>
  <c r="D97" i="238"/>
  <c r="D91" i="238"/>
  <c r="D70" i="238"/>
  <c r="J155" i="102"/>
  <c r="J156" i="102"/>
  <c r="J157" i="102"/>
  <c r="J158" i="102"/>
  <c r="J159" i="102"/>
  <c r="J160" i="102"/>
  <c r="J161" i="102"/>
  <c r="J162" i="102"/>
  <c r="J163" i="102"/>
  <c r="J154" i="102"/>
  <c r="J130" i="102"/>
  <c r="J131" i="102"/>
  <c r="J132" i="102"/>
  <c r="J133" i="102"/>
  <c r="J134" i="102"/>
  <c r="J135" i="102"/>
  <c r="J136" i="102"/>
  <c r="J137" i="102"/>
  <c r="J138" i="102"/>
  <c r="J139" i="102"/>
  <c r="J140" i="102"/>
  <c r="J141" i="102"/>
  <c r="J142" i="102"/>
  <c r="J143" i="102"/>
  <c r="J144" i="102"/>
  <c r="J145" i="102"/>
  <c r="J146" i="102"/>
  <c r="J147" i="102"/>
  <c r="J148" i="102"/>
  <c r="J149" i="102"/>
  <c r="J150" i="102"/>
  <c r="J129" i="102"/>
  <c r="J116" i="102"/>
  <c r="J117" i="102"/>
  <c r="J118" i="102"/>
  <c r="J119" i="102"/>
  <c r="J120" i="102"/>
  <c r="J121" i="102"/>
  <c r="J122" i="102"/>
  <c r="J123" i="102"/>
  <c r="J124" i="102"/>
  <c r="J125" i="102"/>
  <c r="J115" i="102"/>
  <c r="J98" i="102"/>
  <c r="J99" i="102"/>
  <c r="J100" i="102"/>
  <c r="J101" i="102"/>
  <c r="J102" i="102"/>
  <c r="J103" i="102"/>
  <c r="J104" i="102"/>
  <c r="J105" i="102"/>
  <c r="J106" i="102"/>
  <c r="J107" i="102"/>
  <c r="J108" i="102"/>
  <c r="J109" i="102"/>
  <c r="J97" i="102"/>
  <c r="J88" i="102"/>
  <c r="J89" i="102"/>
  <c r="J90" i="102"/>
  <c r="J91" i="102"/>
  <c r="J87" i="102"/>
  <c r="J77" i="102"/>
  <c r="J78" i="102"/>
  <c r="J79" i="102"/>
  <c r="J80" i="102"/>
  <c r="J81" i="102"/>
  <c r="J82" i="102"/>
  <c r="J83" i="102"/>
  <c r="J76" i="102"/>
  <c r="J67" i="102"/>
  <c r="J68" i="102"/>
  <c r="J69" i="102"/>
  <c r="J70" i="102"/>
  <c r="J71" i="102"/>
  <c r="J72" i="102"/>
  <c r="J66" i="102"/>
  <c r="I163" i="69"/>
  <c r="F125" i="69"/>
  <c r="F29" i="69"/>
  <c r="D32" i="237"/>
  <c r="H32" i="237"/>
  <c r="I32" i="237"/>
  <c r="J32" i="237"/>
  <c r="K32" i="237"/>
  <c r="L32" i="237"/>
  <c r="M32" i="237"/>
  <c r="G32" i="237"/>
  <c r="F32" i="237"/>
  <c r="E32" i="237"/>
  <c r="H44" i="237"/>
  <c r="I44" i="237"/>
  <c r="J44" i="237"/>
  <c r="K44" i="237"/>
  <c r="L44" i="237"/>
  <c r="M44" i="237"/>
  <c r="G44" i="237"/>
  <c r="F44" i="237"/>
  <c r="E44" i="237"/>
  <c r="D44" i="237"/>
  <c r="H41" i="237"/>
  <c r="I41" i="237"/>
  <c r="J41" i="237"/>
  <c r="K41" i="237"/>
  <c r="L41" i="237"/>
  <c r="M41" i="237"/>
  <c r="G41" i="237"/>
  <c r="F41" i="237"/>
  <c r="E41" i="237"/>
  <c r="D41" i="237"/>
  <c r="H50" i="237"/>
  <c r="I50" i="237"/>
  <c r="J50" i="237"/>
  <c r="K50" i="237"/>
  <c r="L50" i="237"/>
  <c r="M50" i="237"/>
  <c r="G50" i="237"/>
  <c r="F50" i="237"/>
  <c r="E50" i="237"/>
  <c r="D50" i="237"/>
  <c r="J53" i="69"/>
  <c r="B24" i="102"/>
  <c r="Z10" i="69"/>
  <c r="Z11" i="69"/>
  <c r="Z12" i="69"/>
  <c r="AB10" i="69"/>
  <c r="AC10" i="69"/>
  <c r="AD10" i="69"/>
  <c r="AE10" i="69"/>
  <c r="AF10" i="69"/>
  <c r="AG10" i="69"/>
  <c r="AH10" i="69"/>
  <c r="AI10" i="69"/>
  <c r="AJ10" i="69"/>
  <c r="AK10" i="69"/>
  <c r="H11" i="69"/>
  <c r="AB11" i="69"/>
  <c r="AD11" i="237"/>
  <c r="AE11" i="237"/>
  <c r="AE12" i="237"/>
  <c r="E7" i="237"/>
  <c r="I11" i="69"/>
  <c r="AC11" i="69"/>
  <c r="AF11" i="237"/>
  <c r="AF12" i="237"/>
  <c r="F7" i="237"/>
  <c r="J11" i="69"/>
  <c r="AD11" i="69"/>
  <c r="AG11" i="237"/>
  <c r="AG12" i="237"/>
  <c r="G7" i="237"/>
  <c r="K11" i="69"/>
  <c r="AE11" i="69"/>
  <c r="AH11" i="237"/>
  <c r="AH12" i="237"/>
  <c r="H7" i="237"/>
  <c r="L11" i="69"/>
  <c r="AF11" i="69"/>
  <c r="Z13" i="69"/>
  <c r="Z14" i="69"/>
  <c r="Z15" i="69"/>
  <c r="Z18" i="69"/>
  <c r="Z19" i="69"/>
  <c r="AB19" i="69"/>
  <c r="AC19" i="69"/>
  <c r="AD19" i="69"/>
  <c r="AE19" i="69"/>
  <c r="AF19" i="69"/>
  <c r="Z20" i="69"/>
  <c r="AB20" i="69"/>
  <c r="AC20" i="69"/>
  <c r="AD20" i="69"/>
  <c r="AE20" i="69"/>
  <c r="AF20" i="69"/>
  <c r="Z21" i="69"/>
  <c r="AB21" i="69"/>
  <c r="AC21" i="69"/>
  <c r="AD21" i="69"/>
  <c r="AE21" i="69"/>
  <c r="AF21" i="69"/>
  <c r="Z22" i="69"/>
  <c r="AB22" i="69"/>
  <c r="AC22" i="69"/>
  <c r="AD22" i="69"/>
  <c r="AE22" i="69"/>
  <c r="AF22" i="69"/>
  <c r="Z23" i="69"/>
  <c r="AB23" i="69"/>
  <c r="AC23" i="69"/>
  <c r="AD23" i="69"/>
  <c r="AE23" i="69"/>
  <c r="AF23" i="69"/>
  <c r="Z24" i="69"/>
  <c r="AB24" i="69"/>
  <c r="AC24" i="69"/>
  <c r="AD24" i="69"/>
  <c r="AE24" i="69"/>
  <c r="AF24" i="69"/>
  <c r="Z25" i="69"/>
  <c r="AB25" i="69"/>
  <c r="AC25" i="69"/>
  <c r="AD25" i="69"/>
  <c r="AE25" i="69"/>
  <c r="AF25" i="69"/>
  <c r="Z26" i="69"/>
  <c r="AB26" i="69"/>
  <c r="AC26" i="69"/>
  <c r="AD26" i="69"/>
  <c r="AE26" i="69"/>
  <c r="AF26" i="69"/>
  <c r="Z27" i="69"/>
  <c r="AB27" i="69"/>
  <c r="AC27" i="69"/>
  <c r="AD27" i="69"/>
  <c r="AE27" i="69"/>
  <c r="AF27" i="69"/>
  <c r="Z28" i="69"/>
  <c r="AB28" i="69"/>
  <c r="AC28" i="69"/>
  <c r="AD28" i="69"/>
  <c r="AE28" i="69"/>
  <c r="AF28" i="69"/>
  <c r="Z29" i="69"/>
  <c r="AB29" i="69"/>
  <c r="AC29" i="69"/>
  <c r="AD29" i="69"/>
  <c r="AE29" i="69"/>
  <c r="AF29" i="69"/>
  <c r="C30" i="69"/>
  <c r="Z30" i="69"/>
  <c r="AB30" i="69"/>
  <c r="AC30" i="69"/>
  <c r="AD30" i="69"/>
  <c r="AE30" i="69"/>
  <c r="AF30" i="69"/>
  <c r="Z31" i="69"/>
  <c r="AB31" i="69"/>
  <c r="AC31" i="69"/>
  <c r="AD31" i="69"/>
  <c r="AE31" i="69"/>
  <c r="AF31" i="69"/>
  <c r="Z32" i="69"/>
  <c r="AB32" i="69"/>
  <c r="AC32" i="69"/>
  <c r="AD32" i="69"/>
  <c r="AE32" i="69"/>
  <c r="AF32" i="69"/>
  <c r="Z33" i="69"/>
  <c r="AB33" i="69"/>
  <c r="AC33" i="69"/>
  <c r="AD33" i="69"/>
  <c r="AE33" i="69"/>
  <c r="AF33" i="69"/>
  <c r="Z34" i="69"/>
  <c r="AB34" i="69"/>
  <c r="AC34" i="69"/>
  <c r="AD34" i="69"/>
  <c r="AE34" i="69"/>
  <c r="AF34" i="69"/>
  <c r="Z35" i="69"/>
  <c r="AB35" i="69"/>
  <c r="AC35" i="69"/>
  <c r="AD35" i="69"/>
  <c r="AE35" i="69"/>
  <c r="AF35" i="69"/>
  <c r="Z36" i="69"/>
  <c r="AB36" i="69"/>
  <c r="AC36" i="69"/>
  <c r="AD36" i="69"/>
  <c r="AE36" i="69"/>
  <c r="AF36" i="69"/>
  <c r="Z37" i="69"/>
  <c r="AB37" i="69"/>
  <c r="AC37" i="69"/>
  <c r="AD37" i="69"/>
  <c r="AE37" i="69"/>
  <c r="AF37" i="69"/>
  <c r="Z38" i="69"/>
  <c r="AB38" i="69"/>
  <c r="AC38" i="69"/>
  <c r="AD38" i="69"/>
  <c r="AE38" i="69"/>
  <c r="AF38" i="69"/>
  <c r="Z39" i="69"/>
  <c r="AB39" i="69"/>
  <c r="AC39" i="69"/>
  <c r="AD39" i="69"/>
  <c r="AE39" i="69"/>
  <c r="AF39" i="69"/>
  <c r="Z40" i="69"/>
  <c r="AB40" i="69"/>
  <c r="AC40" i="69"/>
  <c r="AD40" i="69"/>
  <c r="AE40" i="69"/>
  <c r="AF40" i="69"/>
  <c r="Z41" i="69"/>
  <c r="AB41" i="69"/>
  <c r="AC41" i="69"/>
  <c r="AD41" i="69"/>
  <c r="AE41" i="69"/>
  <c r="AF41" i="69"/>
  <c r="Z42" i="69"/>
  <c r="AB42" i="69"/>
  <c r="AC42" i="69"/>
  <c r="AD42" i="69"/>
  <c r="AE42" i="69"/>
  <c r="AF42" i="69"/>
  <c r="Z43" i="69"/>
  <c r="AB43" i="69"/>
  <c r="AC43" i="69"/>
  <c r="AD43" i="69"/>
  <c r="AE43" i="69"/>
  <c r="AF43" i="69"/>
  <c r="Z44" i="69"/>
  <c r="AB44" i="69"/>
  <c r="AC44" i="69"/>
  <c r="AD44" i="69"/>
  <c r="AE44" i="69"/>
  <c r="AF44" i="69"/>
  <c r="Z45" i="69"/>
  <c r="AB45" i="69"/>
  <c r="AC45" i="69"/>
  <c r="AD45" i="69"/>
  <c r="AE45" i="69"/>
  <c r="AF45" i="69"/>
  <c r="Z46" i="69"/>
  <c r="AB46" i="69"/>
  <c r="AC46" i="69"/>
  <c r="AD46" i="69"/>
  <c r="AE46" i="69"/>
  <c r="AF46" i="69"/>
  <c r="Z47" i="69"/>
  <c r="AB47" i="69"/>
  <c r="AC47" i="69"/>
  <c r="AD47" i="69"/>
  <c r="AE47" i="69"/>
  <c r="AF47" i="69"/>
  <c r="C48" i="69"/>
  <c r="Z48" i="69"/>
  <c r="AB48" i="69"/>
  <c r="AC48" i="69"/>
  <c r="AD48" i="69"/>
  <c r="AE48" i="69"/>
  <c r="AF48" i="69"/>
  <c r="Z49" i="69"/>
  <c r="AB49" i="69"/>
  <c r="AC49" i="69"/>
  <c r="AD49" i="69"/>
  <c r="AE49" i="69"/>
  <c r="AF49" i="69"/>
  <c r="Z50" i="69"/>
  <c r="AB50" i="69"/>
  <c r="AC50" i="69"/>
  <c r="AD50" i="69"/>
  <c r="AE50" i="69"/>
  <c r="AF50" i="69"/>
  <c r="Z51" i="69"/>
  <c r="AB51" i="69"/>
  <c r="AC51" i="69"/>
  <c r="AD51" i="69"/>
  <c r="AE51" i="69"/>
  <c r="AF51" i="69"/>
  <c r="Z52" i="69"/>
  <c r="AB52" i="69"/>
  <c r="AC52" i="69"/>
  <c r="AD52" i="69"/>
  <c r="AE52" i="69"/>
  <c r="AF52" i="69"/>
  <c r="Z53" i="69"/>
  <c r="AB53" i="69"/>
  <c r="AC53" i="69"/>
  <c r="AD53" i="69"/>
  <c r="AE53" i="69"/>
  <c r="AF53" i="69"/>
  <c r="Z54" i="69"/>
  <c r="AB54" i="69"/>
  <c r="AC54" i="69"/>
  <c r="AD54" i="69"/>
  <c r="AE54" i="69"/>
  <c r="AF54" i="69"/>
  <c r="Z55" i="69"/>
  <c r="AB55" i="69"/>
  <c r="AC55" i="69"/>
  <c r="AD55" i="69"/>
  <c r="AE55" i="69"/>
  <c r="AF55" i="69"/>
  <c r="Z56" i="69"/>
  <c r="AB56" i="69"/>
  <c r="AC56" i="69"/>
  <c r="AD56" i="69"/>
  <c r="AE56" i="69"/>
  <c r="AF56" i="69"/>
  <c r="Z57" i="69"/>
  <c r="AB57" i="69"/>
  <c r="AC57" i="69"/>
  <c r="AD57" i="69"/>
  <c r="AE57" i="69"/>
  <c r="AF57" i="69"/>
  <c r="Z58" i="69"/>
  <c r="AB58" i="69"/>
  <c r="AC58" i="69"/>
  <c r="AD58" i="69"/>
  <c r="AE58" i="69"/>
  <c r="AF58" i="69"/>
  <c r="Z59" i="69"/>
  <c r="AB59" i="69"/>
  <c r="AC59" i="69"/>
  <c r="AD59" i="69"/>
  <c r="AE59" i="69"/>
  <c r="AF59" i="69"/>
  <c r="Z60" i="69"/>
  <c r="AB60" i="69"/>
  <c r="AC60" i="69"/>
  <c r="AD60" i="69"/>
  <c r="AE60" i="69"/>
  <c r="AF60" i="69"/>
  <c r="C61" i="69"/>
  <c r="Z61" i="69"/>
  <c r="AB61" i="69"/>
  <c r="AC61" i="69"/>
  <c r="AD61" i="69"/>
  <c r="AE61" i="69"/>
  <c r="AF61" i="69"/>
  <c r="Z62" i="69"/>
  <c r="AB62" i="69"/>
  <c r="AC62" i="69"/>
  <c r="AD62" i="69"/>
  <c r="AE62" i="69"/>
  <c r="AF62" i="69"/>
  <c r="C63" i="69"/>
  <c r="Z63" i="69"/>
  <c r="AB63" i="69"/>
  <c r="AC63" i="69"/>
  <c r="AD63" i="69"/>
  <c r="AE63" i="69"/>
  <c r="AF63" i="69"/>
  <c r="Z64" i="69"/>
  <c r="AB64" i="69"/>
  <c r="AC64" i="69"/>
  <c r="AD64" i="69"/>
  <c r="AE64" i="69"/>
  <c r="AF64" i="69"/>
  <c r="Z65" i="69"/>
  <c r="AB65" i="69"/>
  <c r="AC65" i="69"/>
  <c r="AD65" i="69"/>
  <c r="AE65" i="69"/>
  <c r="AF65" i="69"/>
  <c r="Z66" i="69"/>
  <c r="AB66" i="69"/>
  <c r="AC66" i="69"/>
  <c r="AD66" i="69"/>
  <c r="AE66" i="69"/>
  <c r="AF66" i="69"/>
  <c r="Z67" i="69"/>
  <c r="AB67" i="69"/>
  <c r="AC67" i="69"/>
  <c r="AD67" i="69"/>
  <c r="AE67" i="69"/>
  <c r="AF67" i="69"/>
  <c r="Z68" i="69"/>
  <c r="AB68" i="69"/>
  <c r="AC68" i="69"/>
  <c r="AD68" i="69"/>
  <c r="AE68" i="69"/>
  <c r="AF68" i="69"/>
  <c r="Z69" i="69"/>
  <c r="AB69" i="69"/>
  <c r="AC69" i="69"/>
  <c r="AD69" i="69"/>
  <c r="AE69" i="69"/>
  <c r="AF69" i="69"/>
  <c r="Z70" i="69"/>
  <c r="AB70" i="69"/>
  <c r="AC70" i="69"/>
  <c r="AD70" i="69"/>
  <c r="AE70" i="69"/>
  <c r="AF70" i="69"/>
  <c r="Z71" i="69"/>
  <c r="AB71" i="69"/>
  <c r="AC71" i="69"/>
  <c r="AD71" i="69"/>
  <c r="AE71" i="69"/>
  <c r="AF71" i="69"/>
  <c r="Z72" i="69"/>
  <c r="AB72" i="69"/>
  <c r="AC72" i="69"/>
  <c r="AD72" i="69"/>
  <c r="AE72" i="69"/>
  <c r="AF72" i="69"/>
  <c r="Z73" i="69"/>
  <c r="AB73" i="69"/>
  <c r="AC73" i="69"/>
  <c r="AD73" i="69"/>
  <c r="AE73" i="69"/>
  <c r="AF73" i="69"/>
  <c r="C74" i="69"/>
  <c r="Z74" i="69"/>
  <c r="AB74" i="69"/>
  <c r="AC74" i="69"/>
  <c r="AD74" i="69"/>
  <c r="AE74" i="69"/>
  <c r="AF74" i="69"/>
  <c r="Z75" i="69"/>
  <c r="AB75" i="69"/>
  <c r="AC75" i="69"/>
  <c r="AD75" i="69"/>
  <c r="AE75" i="69"/>
  <c r="AF75" i="69"/>
  <c r="Z76" i="69"/>
  <c r="AB76" i="69"/>
  <c r="AC76" i="69"/>
  <c r="AD76" i="69"/>
  <c r="AE76" i="69"/>
  <c r="AF76" i="69"/>
  <c r="Z77" i="69"/>
  <c r="AB77" i="69"/>
  <c r="AC77" i="69"/>
  <c r="AD77" i="69"/>
  <c r="AE77" i="69"/>
  <c r="AF77" i="69"/>
  <c r="Z78" i="69"/>
  <c r="AB78" i="69"/>
  <c r="AC78" i="69"/>
  <c r="AD78" i="69"/>
  <c r="AE78" i="69"/>
  <c r="AF78" i="69"/>
  <c r="Z79" i="69"/>
  <c r="AB79" i="69"/>
  <c r="AC79" i="69"/>
  <c r="AD79" i="69"/>
  <c r="AE79" i="69"/>
  <c r="AF79" i="69"/>
  <c r="Z80" i="69"/>
  <c r="AB80" i="69"/>
  <c r="AC80" i="69"/>
  <c r="AD80" i="69"/>
  <c r="AE80" i="69"/>
  <c r="AF80" i="69"/>
  <c r="Z81" i="69"/>
  <c r="AB81" i="69"/>
  <c r="AC81" i="69"/>
  <c r="AD81" i="69"/>
  <c r="AE81" i="69"/>
  <c r="AF81" i="69"/>
  <c r="Z82" i="69"/>
  <c r="AB82" i="69"/>
  <c r="AC82" i="69"/>
  <c r="AD82" i="69"/>
  <c r="AE82" i="69"/>
  <c r="AF82" i="69"/>
  <c r="Z83" i="69"/>
  <c r="AB83" i="69"/>
  <c r="AC83" i="69"/>
  <c r="AD83" i="69"/>
  <c r="AE83" i="69"/>
  <c r="AF83" i="69"/>
  <c r="Z84" i="69"/>
  <c r="AB84" i="69"/>
  <c r="AC84" i="69"/>
  <c r="AD84" i="69"/>
  <c r="AE84" i="69"/>
  <c r="AF84" i="69"/>
  <c r="C85" i="69"/>
  <c r="Z85" i="69"/>
  <c r="AB85" i="69"/>
  <c r="AC85" i="69"/>
  <c r="AD85" i="69"/>
  <c r="AE85" i="69"/>
  <c r="AF85" i="69"/>
  <c r="Z86" i="69"/>
  <c r="AB86" i="69"/>
  <c r="AC86" i="69"/>
  <c r="AD86" i="69"/>
  <c r="AE86" i="69"/>
  <c r="AF86" i="69"/>
  <c r="Z87" i="69"/>
  <c r="AB87" i="69"/>
  <c r="AC87" i="69"/>
  <c r="AD87" i="69"/>
  <c r="AE87" i="69"/>
  <c r="AF87" i="69"/>
  <c r="Z88" i="69"/>
  <c r="AB88" i="69"/>
  <c r="AC88" i="69"/>
  <c r="AD88" i="69"/>
  <c r="AE88" i="69"/>
  <c r="AF88" i="69"/>
  <c r="Z89" i="69"/>
  <c r="AB89" i="69"/>
  <c r="AC89" i="69"/>
  <c r="AD89" i="69"/>
  <c r="AE89" i="69"/>
  <c r="AF89" i="69"/>
  <c r="Z90" i="69"/>
  <c r="AB90" i="69"/>
  <c r="AC90" i="69"/>
  <c r="AD90" i="69"/>
  <c r="AE90" i="69"/>
  <c r="AF90" i="69"/>
  <c r="Z91" i="69"/>
  <c r="AB91" i="69"/>
  <c r="AC91" i="69"/>
  <c r="AD91" i="69"/>
  <c r="AE91" i="69"/>
  <c r="AF91" i="69"/>
  <c r="Z92" i="69"/>
  <c r="AB92" i="69"/>
  <c r="AC92" i="69"/>
  <c r="AD92" i="69"/>
  <c r="AE92" i="69"/>
  <c r="AF92" i="69"/>
  <c r="C93" i="69"/>
  <c r="Z93" i="69"/>
  <c r="AB93" i="69"/>
  <c r="AC93" i="69"/>
  <c r="AD93" i="69"/>
  <c r="AE93" i="69"/>
  <c r="AF93" i="69"/>
  <c r="Z94" i="69"/>
  <c r="AB94" i="69"/>
  <c r="AC94" i="69"/>
  <c r="AD94" i="69"/>
  <c r="AE94" i="69"/>
  <c r="AF94" i="69"/>
  <c r="Z95" i="69"/>
  <c r="AB95" i="69"/>
  <c r="AC95" i="69"/>
  <c r="AD95" i="69"/>
  <c r="AE95" i="69"/>
  <c r="AF95" i="69"/>
  <c r="Z96" i="69"/>
  <c r="AB96" i="69"/>
  <c r="AC96" i="69"/>
  <c r="AD96" i="69"/>
  <c r="AE96" i="69"/>
  <c r="AF96" i="69"/>
  <c r="Z97" i="69"/>
  <c r="AB97" i="69"/>
  <c r="AC97" i="69"/>
  <c r="AD97" i="69"/>
  <c r="AE97" i="69"/>
  <c r="AF97" i="69"/>
  <c r="Z98" i="69"/>
  <c r="AB98" i="69"/>
  <c r="AC98" i="69"/>
  <c r="AD98" i="69"/>
  <c r="AE98" i="69"/>
  <c r="AF98" i="69"/>
  <c r="Z99" i="69"/>
  <c r="AB99" i="69"/>
  <c r="AC99" i="69"/>
  <c r="AD99" i="69"/>
  <c r="AE99" i="69"/>
  <c r="AF99" i="69"/>
  <c r="Z100" i="69"/>
  <c r="AB100" i="69"/>
  <c r="AC100" i="69"/>
  <c r="AD100" i="69"/>
  <c r="AE100" i="69"/>
  <c r="AF100" i="69"/>
  <c r="Z101" i="69"/>
  <c r="AB101" i="69"/>
  <c r="AC101" i="69"/>
  <c r="AD101" i="69"/>
  <c r="AE101" i="69"/>
  <c r="AF101" i="69"/>
  <c r="Z102" i="69"/>
  <c r="AB102" i="69"/>
  <c r="AC102" i="69"/>
  <c r="AD102" i="69"/>
  <c r="AE102" i="69"/>
  <c r="AF102" i="69"/>
  <c r="Z103" i="69"/>
  <c r="AB103" i="69"/>
  <c r="AC103" i="69"/>
  <c r="AD103" i="69"/>
  <c r="AE103" i="69"/>
  <c r="AF103" i="69"/>
  <c r="Z104" i="69"/>
  <c r="AB104" i="69"/>
  <c r="AC104" i="69"/>
  <c r="AD104" i="69"/>
  <c r="AE104" i="69"/>
  <c r="AF104" i="69"/>
  <c r="Z105" i="69"/>
  <c r="AB105" i="69"/>
  <c r="AC105" i="69"/>
  <c r="AD105" i="69"/>
  <c r="AE105" i="69"/>
  <c r="AF105" i="69"/>
  <c r="Z106" i="69"/>
  <c r="AB106" i="69"/>
  <c r="AC106" i="69"/>
  <c r="AD106" i="69"/>
  <c r="AE106" i="69"/>
  <c r="AF106" i="69"/>
  <c r="Z107" i="69"/>
  <c r="AB107" i="69"/>
  <c r="AC107" i="69"/>
  <c r="AD107" i="69"/>
  <c r="AE107" i="69"/>
  <c r="AF107" i="69"/>
  <c r="Z108" i="69"/>
  <c r="AB108" i="69"/>
  <c r="AC108" i="69"/>
  <c r="AD108" i="69"/>
  <c r="AE108" i="69"/>
  <c r="AF108" i="69"/>
  <c r="Z109" i="69"/>
  <c r="AB109" i="69"/>
  <c r="AC109" i="69"/>
  <c r="AD109" i="69"/>
  <c r="AE109" i="69"/>
  <c r="AF109" i="69"/>
  <c r="Z110" i="69"/>
  <c r="AB110" i="69"/>
  <c r="AC110" i="69"/>
  <c r="AD110" i="69"/>
  <c r="AE110" i="69"/>
  <c r="AF110" i="69"/>
  <c r="C111" i="69"/>
  <c r="Z111" i="69"/>
  <c r="AB111" i="69"/>
  <c r="AC111" i="69"/>
  <c r="AD111" i="69"/>
  <c r="AE111" i="69"/>
  <c r="AF111" i="69"/>
  <c r="Z112" i="69"/>
  <c r="AB112" i="69"/>
  <c r="AC112" i="69"/>
  <c r="AD112" i="69"/>
  <c r="AE112" i="69"/>
  <c r="AF112" i="69"/>
  <c r="Z113" i="69"/>
  <c r="AB113" i="69"/>
  <c r="AC113" i="69"/>
  <c r="AD113" i="69"/>
  <c r="AE113" i="69"/>
  <c r="AF113" i="69"/>
  <c r="Z114" i="69"/>
  <c r="AB114" i="69"/>
  <c r="AC114" i="69"/>
  <c r="AD114" i="69"/>
  <c r="AE114" i="69"/>
  <c r="AF114" i="69"/>
  <c r="Z115" i="69"/>
  <c r="AB115" i="69"/>
  <c r="AC115" i="69"/>
  <c r="AD115" i="69"/>
  <c r="AE115" i="69"/>
  <c r="AF115" i="69"/>
  <c r="Z116" i="69"/>
  <c r="AB116" i="69"/>
  <c r="AC116" i="69"/>
  <c r="AD116" i="69"/>
  <c r="AE116" i="69"/>
  <c r="AF116" i="69"/>
  <c r="Z117" i="69"/>
  <c r="AB117" i="69"/>
  <c r="AC117" i="69"/>
  <c r="AD117" i="69"/>
  <c r="AE117" i="69"/>
  <c r="AF117" i="69"/>
  <c r="Z118" i="69"/>
  <c r="AB118" i="69"/>
  <c r="AC118" i="69"/>
  <c r="AD118" i="69"/>
  <c r="AE118" i="69"/>
  <c r="AF118" i="69"/>
  <c r="Z119" i="69"/>
  <c r="AB119" i="69"/>
  <c r="AC119" i="69"/>
  <c r="AD119" i="69"/>
  <c r="AE119" i="69"/>
  <c r="AF119" i="69"/>
  <c r="Z120" i="69"/>
  <c r="AB120" i="69"/>
  <c r="AC120" i="69"/>
  <c r="AD120" i="69"/>
  <c r="AE120" i="69"/>
  <c r="AF120" i="69"/>
  <c r="Z121" i="69"/>
  <c r="AB121" i="69"/>
  <c r="AC121" i="69"/>
  <c r="AD121" i="69"/>
  <c r="AE121" i="69"/>
  <c r="AF121" i="69"/>
  <c r="Z122" i="69"/>
  <c r="AB122" i="69"/>
  <c r="AC122" i="69"/>
  <c r="AD122" i="69"/>
  <c r="AE122" i="69"/>
  <c r="AF122" i="69"/>
  <c r="Z123" i="69"/>
  <c r="AB123" i="69"/>
  <c r="AC123" i="69"/>
  <c r="AD123" i="69"/>
  <c r="AE123" i="69"/>
  <c r="AF123" i="69"/>
  <c r="Z124" i="69"/>
  <c r="AB124" i="69"/>
  <c r="AC124" i="69"/>
  <c r="AD124" i="69"/>
  <c r="AE124" i="69"/>
  <c r="AF124" i="69"/>
  <c r="Z125" i="69"/>
  <c r="AB125" i="69"/>
  <c r="AC125" i="69"/>
  <c r="AD125" i="69"/>
  <c r="AE125" i="69"/>
  <c r="AF125" i="69"/>
  <c r="Z126" i="69"/>
  <c r="AB126" i="69"/>
  <c r="AC126" i="69"/>
  <c r="AD126" i="69"/>
  <c r="AE126" i="69"/>
  <c r="AF126" i="69"/>
  <c r="C127" i="69"/>
  <c r="Z127" i="69"/>
  <c r="AB127" i="69"/>
  <c r="AC127" i="69"/>
  <c r="AD127" i="69"/>
  <c r="AE127" i="69"/>
  <c r="AF127" i="69"/>
  <c r="Z128" i="69"/>
  <c r="AB128" i="69"/>
  <c r="AC128" i="69"/>
  <c r="AD128" i="69"/>
  <c r="AE128" i="69"/>
  <c r="AF128" i="69"/>
  <c r="Z129" i="69"/>
  <c r="AB129" i="69"/>
  <c r="AC129" i="69"/>
  <c r="AD129" i="69"/>
  <c r="AE129" i="69"/>
  <c r="AF129" i="69"/>
  <c r="Z130" i="69"/>
  <c r="AB130" i="69"/>
  <c r="AC130" i="69"/>
  <c r="AD130" i="69"/>
  <c r="AE130" i="69"/>
  <c r="AF130" i="69"/>
  <c r="Z131" i="69"/>
  <c r="AB131" i="69"/>
  <c r="AC131" i="69"/>
  <c r="AD131" i="69"/>
  <c r="AE131" i="69"/>
  <c r="AF131" i="69"/>
  <c r="Z132" i="69"/>
  <c r="AB132" i="69"/>
  <c r="AC132" i="69"/>
  <c r="AD132" i="69"/>
  <c r="AE132" i="69"/>
  <c r="AF132" i="69"/>
  <c r="Z133" i="69"/>
  <c r="AB133" i="69"/>
  <c r="AC133" i="69"/>
  <c r="AD133" i="69"/>
  <c r="AE133" i="69"/>
  <c r="AF133" i="69"/>
  <c r="Z134" i="69"/>
  <c r="AB134" i="69"/>
  <c r="AC134" i="69"/>
  <c r="AD134" i="69"/>
  <c r="AE134" i="69"/>
  <c r="AF134" i="69"/>
  <c r="Z135" i="69"/>
  <c r="AB135" i="69"/>
  <c r="AC135" i="69"/>
  <c r="AD135" i="69"/>
  <c r="AE135" i="69"/>
  <c r="AF135" i="69"/>
  <c r="Z136" i="69"/>
  <c r="AB136" i="69"/>
  <c r="AC136" i="69"/>
  <c r="AD136" i="69"/>
  <c r="AE136" i="69"/>
  <c r="AF136" i="69"/>
  <c r="Z137" i="69"/>
  <c r="AB137" i="69"/>
  <c r="AC137" i="69"/>
  <c r="AD137" i="69"/>
  <c r="AE137" i="69"/>
  <c r="AF137" i="69"/>
  <c r="Z138" i="69"/>
  <c r="AB138" i="69"/>
  <c r="AC138" i="69"/>
  <c r="AD138" i="69"/>
  <c r="AE138" i="69"/>
  <c r="AF138" i="69"/>
  <c r="Z139" i="69"/>
  <c r="AB139" i="69"/>
  <c r="AC139" i="69"/>
  <c r="AD139" i="69"/>
  <c r="AE139" i="69"/>
  <c r="AF139" i="69"/>
  <c r="Z140" i="69"/>
  <c r="AB140" i="69"/>
  <c r="AC140" i="69"/>
  <c r="AD140" i="69"/>
  <c r="AE140" i="69"/>
  <c r="AF140" i="69"/>
  <c r="Z141" i="69"/>
  <c r="AB141" i="69"/>
  <c r="AC141" i="69"/>
  <c r="AD141" i="69"/>
  <c r="AE141" i="69"/>
  <c r="AF141" i="69"/>
  <c r="Z142" i="69"/>
  <c r="AB142" i="69"/>
  <c r="AC142" i="69"/>
  <c r="AD142" i="69"/>
  <c r="AE142" i="69"/>
  <c r="AF142" i="69"/>
  <c r="Z143" i="69"/>
  <c r="AB143" i="69"/>
  <c r="AC143" i="69"/>
  <c r="AD143" i="69"/>
  <c r="AE143" i="69"/>
  <c r="AF143" i="69"/>
  <c r="Z144" i="69"/>
  <c r="AB144" i="69"/>
  <c r="AC144" i="69"/>
  <c r="AD144" i="69"/>
  <c r="AE144" i="69"/>
  <c r="AF144" i="69"/>
  <c r="Z145" i="69"/>
  <c r="AB145" i="69"/>
  <c r="AC145" i="69"/>
  <c r="AD145" i="69"/>
  <c r="AE145" i="69"/>
  <c r="AF145" i="69"/>
  <c r="Z146" i="69"/>
  <c r="AB146" i="69"/>
  <c r="AC146" i="69"/>
  <c r="AD146" i="69"/>
  <c r="AE146" i="69"/>
  <c r="AF146" i="69"/>
  <c r="Z147" i="69"/>
  <c r="AB147" i="69"/>
  <c r="AC147" i="69"/>
  <c r="AD147" i="69"/>
  <c r="AE147" i="69"/>
  <c r="AF147" i="69"/>
  <c r="Z148" i="69"/>
  <c r="AB148" i="69"/>
  <c r="AC148" i="69"/>
  <c r="AD148" i="69"/>
  <c r="AE148" i="69"/>
  <c r="AF148" i="69"/>
  <c r="Z149" i="69"/>
  <c r="AB149" i="69"/>
  <c r="AC149" i="69"/>
  <c r="AD149" i="69"/>
  <c r="AE149" i="69"/>
  <c r="AF149" i="69"/>
  <c r="Z150" i="69"/>
  <c r="AB150" i="69"/>
  <c r="AC150" i="69"/>
  <c r="AD150" i="69"/>
  <c r="AE150" i="69"/>
  <c r="AF150" i="69"/>
  <c r="Z151" i="69"/>
  <c r="AB151" i="69"/>
  <c r="AC151" i="69"/>
  <c r="AD151" i="69"/>
  <c r="AE151" i="69"/>
  <c r="AF151" i="69"/>
  <c r="C152" i="69"/>
  <c r="Z152" i="69"/>
  <c r="AB152" i="69"/>
  <c r="AC152" i="69"/>
  <c r="AD152" i="69"/>
  <c r="AE152" i="69"/>
  <c r="AF152" i="69"/>
  <c r="Z153" i="69"/>
  <c r="AB153" i="69"/>
  <c r="AC153" i="69"/>
  <c r="AD153" i="69"/>
  <c r="AE153" i="69"/>
  <c r="AF153" i="69"/>
  <c r="Z154" i="69"/>
  <c r="AB154" i="69"/>
  <c r="AC154" i="69"/>
  <c r="AD154" i="69"/>
  <c r="AE154" i="69"/>
  <c r="AF154" i="69"/>
  <c r="Z155" i="69"/>
  <c r="AB155" i="69"/>
  <c r="AC155" i="69"/>
  <c r="AD155" i="69"/>
  <c r="AE155" i="69"/>
  <c r="AF155" i="69"/>
  <c r="Z156" i="69"/>
  <c r="AB156" i="69"/>
  <c r="AC156" i="69"/>
  <c r="AD156" i="69"/>
  <c r="AE156" i="69"/>
  <c r="AF156" i="69"/>
  <c r="Z157" i="69"/>
  <c r="AB157" i="69"/>
  <c r="AC157" i="69"/>
  <c r="AD157" i="69"/>
  <c r="AE157" i="69"/>
  <c r="AF157" i="69"/>
  <c r="Z158" i="69"/>
  <c r="AB158" i="69"/>
  <c r="AC158" i="69"/>
  <c r="AD158" i="69"/>
  <c r="AE158" i="69"/>
  <c r="AF158" i="69"/>
  <c r="Z159" i="69"/>
  <c r="AB159" i="69"/>
  <c r="AC159" i="69"/>
  <c r="AD159" i="69"/>
  <c r="AE159" i="69"/>
  <c r="AF159" i="69"/>
  <c r="Z160" i="69"/>
  <c r="AB160" i="69"/>
  <c r="AC160" i="69"/>
  <c r="AD160" i="69"/>
  <c r="AE160" i="69"/>
  <c r="AF160" i="69"/>
  <c r="Z161" i="69"/>
  <c r="AB161" i="69"/>
  <c r="AC161" i="69"/>
  <c r="AD161" i="69"/>
  <c r="AE161" i="69"/>
  <c r="AF161" i="69"/>
  <c r="Z162" i="69"/>
  <c r="AB162" i="69"/>
  <c r="AC162" i="69"/>
  <c r="AD162" i="69"/>
  <c r="AE162" i="69"/>
  <c r="AF162" i="69"/>
  <c r="Z163" i="69"/>
  <c r="AB163" i="69"/>
  <c r="AC163" i="69"/>
  <c r="AD163" i="69"/>
  <c r="AE163" i="69"/>
  <c r="AF163" i="69"/>
  <c r="Z164" i="69"/>
  <c r="AB164" i="69"/>
  <c r="AC164" i="69"/>
  <c r="AD164" i="69"/>
  <c r="AE164" i="69"/>
  <c r="AF164" i="69"/>
  <c r="C165" i="69"/>
  <c r="Z165" i="69"/>
  <c r="AB165" i="69"/>
  <c r="AC165" i="69"/>
  <c r="AD165" i="69"/>
  <c r="AE165" i="69"/>
  <c r="AF165" i="69"/>
  <c r="Z166" i="69"/>
  <c r="AB166" i="69"/>
  <c r="AC166" i="69"/>
  <c r="AD166" i="69"/>
  <c r="AE166" i="69"/>
  <c r="AF166" i="69"/>
  <c r="Z167" i="69"/>
  <c r="AB167" i="69"/>
  <c r="AC167" i="69"/>
  <c r="AD167" i="69"/>
  <c r="AE167" i="69"/>
  <c r="AF167" i="69"/>
  <c r="Z168" i="69"/>
  <c r="AB168" i="69"/>
  <c r="AC168" i="69"/>
  <c r="AD168" i="69"/>
  <c r="AE168" i="69"/>
  <c r="AF168" i="69"/>
  <c r="Z169" i="69"/>
  <c r="AB169" i="69"/>
  <c r="AC169" i="69"/>
  <c r="AD169" i="69"/>
  <c r="AE169" i="69"/>
  <c r="AF169" i="69"/>
  <c r="Z170" i="69"/>
  <c r="AB170" i="69"/>
  <c r="AC170" i="69"/>
  <c r="AD170" i="69"/>
  <c r="AE170" i="69"/>
  <c r="AF170" i="69"/>
  <c r="Z171" i="69"/>
  <c r="AB171" i="69"/>
  <c r="AC171" i="69"/>
  <c r="AD171" i="69"/>
  <c r="AE171" i="69"/>
  <c r="AF171" i="69"/>
  <c r="Z172" i="69"/>
  <c r="AB172" i="69"/>
  <c r="AC172" i="69"/>
  <c r="AD172" i="69"/>
  <c r="AE172" i="69"/>
  <c r="AF172" i="69"/>
  <c r="Z173" i="69"/>
  <c r="AB173" i="69"/>
  <c r="AC173" i="69"/>
  <c r="AD173" i="69"/>
  <c r="AE173" i="69"/>
  <c r="AF173" i="69"/>
  <c r="Z174" i="69"/>
  <c r="AB174" i="69"/>
  <c r="AC174" i="69"/>
  <c r="AD174" i="69"/>
  <c r="AE174" i="69"/>
  <c r="AF174" i="69"/>
  <c r="Z175" i="69"/>
  <c r="AB175" i="69"/>
  <c r="AC175" i="69"/>
  <c r="AD175" i="69"/>
  <c r="AE175" i="69"/>
  <c r="AF175" i="69"/>
  <c r="D7" i="237"/>
  <c r="AI11" i="237"/>
  <c r="AI12" i="237"/>
  <c r="I7" i="237"/>
  <c r="AJ11" i="237"/>
  <c r="AJ12" i="237"/>
  <c r="J7" i="237"/>
  <c r="AK11" i="237"/>
  <c r="AK12" i="237"/>
  <c r="K7" i="237"/>
  <c r="AL11" i="237"/>
  <c r="AL12" i="237"/>
  <c r="L7" i="237"/>
  <c r="AM11" i="237"/>
  <c r="AM12" i="237"/>
  <c r="M7" i="237"/>
  <c r="D22" i="237"/>
  <c r="E22" i="237"/>
  <c r="F22" i="237"/>
  <c r="G22" i="237"/>
  <c r="H22" i="237"/>
  <c r="I22" i="237"/>
  <c r="J22" i="237"/>
  <c r="K22" i="237"/>
  <c r="L22" i="237"/>
  <c r="M22" i="237"/>
  <c r="D23" i="237"/>
  <c r="E23" i="237"/>
  <c r="F23" i="237"/>
  <c r="G23" i="237"/>
  <c r="H23" i="237"/>
  <c r="I23" i="237"/>
  <c r="J23" i="237"/>
  <c r="K23" i="237"/>
  <c r="L23" i="237"/>
  <c r="M23" i="237"/>
  <c r="D24" i="237"/>
  <c r="E24" i="237"/>
  <c r="F24" i="237"/>
  <c r="G24" i="237"/>
  <c r="H24" i="237"/>
  <c r="I24" i="237"/>
  <c r="J24" i="237"/>
  <c r="K24" i="237"/>
  <c r="L24" i="237"/>
  <c r="M24" i="237"/>
  <c r="D25" i="237"/>
  <c r="E25" i="237"/>
  <c r="F25" i="237"/>
  <c r="G25" i="237"/>
  <c r="H25" i="237"/>
  <c r="I25" i="237"/>
  <c r="J25" i="237"/>
  <c r="K25" i="237"/>
  <c r="L25" i="237"/>
  <c r="M25" i="237"/>
  <c r="D26" i="237"/>
  <c r="E26" i="237"/>
  <c r="F26" i="237"/>
  <c r="G26" i="237"/>
  <c r="H26" i="237"/>
  <c r="I26" i="237"/>
  <c r="J26" i="237"/>
  <c r="K26" i="237"/>
  <c r="L26" i="237"/>
  <c r="M26" i="237"/>
  <c r="D30" i="237"/>
  <c r="E30" i="237"/>
  <c r="F30" i="237"/>
  <c r="G30" i="237"/>
  <c r="H30" i="237"/>
  <c r="I30" i="237"/>
  <c r="J30" i="237"/>
  <c r="K30" i="237"/>
  <c r="L30" i="237"/>
  <c r="M30" i="237"/>
  <c r="D33" i="237"/>
  <c r="E33" i="237"/>
  <c r="F33" i="237"/>
  <c r="G33" i="237"/>
  <c r="H33" i="237"/>
  <c r="I33" i="237"/>
  <c r="J33" i="237"/>
  <c r="K33" i="237"/>
  <c r="L33" i="237"/>
  <c r="M33" i="237"/>
  <c r="D36" i="237"/>
  <c r="E36" i="237"/>
  <c r="F36" i="237"/>
  <c r="G36" i="237"/>
  <c r="H36" i="237"/>
  <c r="I36" i="237"/>
  <c r="J36" i="237"/>
  <c r="K36" i="237"/>
  <c r="L36" i="237"/>
  <c r="M36" i="237"/>
  <c r="D39" i="237"/>
  <c r="E39" i="237"/>
  <c r="F39" i="237"/>
  <c r="G39" i="237"/>
  <c r="H39" i="237"/>
  <c r="I39" i="237"/>
  <c r="J39" i="237"/>
  <c r="K39" i="237"/>
  <c r="L39" i="237"/>
  <c r="M39" i="237"/>
  <c r="D42" i="237"/>
  <c r="E42" i="237"/>
  <c r="F42" i="237"/>
  <c r="G42" i="237"/>
  <c r="H42" i="237"/>
  <c r="I42" i="237"/>
  <c r="J42" i="237"/>
  <c r="K42" i="237"/>
  <c r="L42" i="237"/>
  <c r="M42" i="237"/>
  <c r="D45" i="237"/>
  <c r="E45" i="237"/>
  <c r="F45" i="237"/>
  <c r="G45" i="237"/>
  <c r="H45" i="237"/>
  <c r="I45" i="237"/>
  <c r="J45" i="237"/>
  <c r="K45" i="237"/>
  <c r="L45" i="237"/>
  <c r="M45" i="237"/>
  <c r="D47" i="237"/>
  <c r="E47" i="237"/>
  <c r="F47" i="237"/>
  <c r="G47" i="237"/>
  <c r="H47" i="237"/>
  <c r="I47" i="237"/>
  <c r="J47" i="237"/>
  <c r="K47" i="237"/>
  <c r="L47" i="237"/>
  <c r="M47" i="237"/>
  <c r="D48" i="237"/>
  <c r="E48" i="237"/>
  <c r="F48" i="237"/>
  <c r="G48" i="237"/>
  <c r="H48" i="237"/>
  <c r="I48" i="237"/>
  <c r="J48" i="237"/>
  <c r="K48" i="237"/>
  <c r="L48" i="237"/>
  <c r="M48" i="237"/>
  <c r="C50" i="237"/>
  <c r="C51" i="237"/>
  <c r="D51" i="237"/>
  <c r="E51" i="237"/>
  <c r="F51" i="237"/>
  <c r="G51" i="237"/>
  <c r="H51" i="237"/>
  <c r="I51" i="237"/>
  <c r="J51" i="237"/>
  <c r="K51" i="237"/>
  <c r="L51" i="237"/>
  <c r="M51" i="237"/>
  <c r="C53" i="237"/>
  <c r="C54" i="237"/>
  <c r="D54" i="237"/>
  <c r="E54" i="237"/>
  <c r="F54" i="237"/>
  <c r="G54" i="237"/>
  <c r="H54" i="237"/>
  <c r="I54" i="237"/>
  <c r="J54" i="237"/>
  <c r="K54" i="237"/>
  <c r="L54" i="237"/>
  <c r="M54" i="237"/>
  <c r="C56" i="237"/>
  <c r="C57" i="237"/>
  <c r="D57" i="237"/>
  <c r="E57" i="237"/>
  <c r="F57" i="237"/>
  <c r="G57" i="237"/>
  <c r="H57" i="237"/>
  <c r="I57" i="237"/>
  <c r="J57" i="237"/>
  <c r="K57" i="237"/>
  <c r="L57" i="237"/>
  <c r="M57" i="237"/>
  <c r="H24" i="102"/>
  <c r="G24" i="102"/>
  <c r="F24" i="102"/>
  <c r="E24" i="102"/>
  <c r="D24" i="102"/>
  <c r="B23" i="102"/>
  <c r="H23" i="102"/>
  <c r="G23" i="102"/>
  <c r="F23" i="102"/>
  <c r="E23" i="102"/>
  <c r="D23" i="102"/>
  <c r="B22" i="102"/>
  <c r="H22" i="102"/>
  <c r="G22" i="102"/>
  <c r="F22" i="102"/>
  <c r="E22" i="102"/>
  <c r="D22" i="102"/>
  <c r="B21" i="102"/>
  <c r="AA13" i="239"/>
  <c r="AA12" i="239"/>
  <c r="J12" i="239"/>
  <c r="J13" i="239"/>
  <c r="AA171" i="239"/>
  <c r="AA166" i="239"/>
  <c r="AA163" i="239"/>
  <c r="AA162" i="239"/>
  <c r="AA161" i="239"/>
  <c r="AA160" i="239"/>
  <c r="AA159" i="239"/>
  <c r="AA158" i="239"/>
  <c r="AA157" i="239"/>
  <c r="AA156" i="239"/>
  <c r="AA155" i="239"/>
  <c r="AA154" i="239"/>
  <c r="AA150" i="239"/>
  <c r="AA149" i="239"/>
  <c r="AA148" i="239"/>
  <c r="AA147" i="239"/>
  <c r="AA146" i="239"/>
  <c r="AA145" i="239"/>
  <c r="AA144" i="239"/>
  <c r="AA143" i="239"/>
  <c r="AA142" i="239"/>
  <c r="AA141" i="239"/>
  <c r="AA140" i="239"/>
  <c r="AA139" i="239"/>
  <c r="AA138" i="239"/>
  <c r="AA137" i="239"/>
  <c r="AA136" i="239"/>
  <c r="AA135" i="239"/>
  <c r="AA134" i="239"/>
  <c r="AA133" i="239"/>
  <c r="AA132" i="239"/>
  <c r="AA131" i="239"/>
  <c r="AA130" i="239"/>
  <c r="AA129" i="239"/>
  <c r="AA125" i="239"/>
  <c r="AA124" i="239"/>
  <c r="AA123" i="239"/>
  <c r="AA122" i="239"/>
  <c r="AA121" i="239"/>
  <c r="AA120" i="239"/>
  <c r="AA119" i="239"/>
  <c r="AA118" i="239"/>
  <c r="AA117" i="239"/>
  <c r="AA116" i="239"/>
  <c r="AA115" i="239"/>
  <c r="AA109" i="239"/>
  <c r="AA108" i="239"/>
  <c r="AA107" i="239"/>
  <c r="AA106" i="239"/>
  <c r="AA105" i="239"/>
  <c r="AA104" i="239"/>
  <c r="AA103" i="239"/>
  <c r="AA102" i="239"/>
  <c r="AA101" i="239"/>
  <c r="AA100" i="239"/>
  <c r="AA99" i="239"/>
  <c r="AA98" i="239"/>
  <c r="AA97" i="239"/>
  <c r="AA91" i="239"/>
  <c r="AA90" i="239"/>
  <c r="AA89" i="239"/>
  <c r="AA88" i="239"/>
  <c r="AA87" i="239"/>
  <c r="AA83" i="239"/>
  <c r="AA82" i="239"/>
  <c r="AA81" i="239"/>
  <c r="AA80" i="239"/>
  <c r="AA79" i="239"/>
  <c r="AA78" i="239"/>
  <c r="AA77" i="239"/>
  <c r="AA76" i="239"/>
  <c r="AA72" i="239"/>
  <c r="AA71" i="239"/>
  <c r="AA70" i="239"/>
  <c r="AA69" i="239"/>
  <c r="AA68" i="239"/>
  <c r="AA67" i="239"/>
  <c r="AA66" i="239"/>
  <c r="AA59" i="239"/>
  <c r="AA58" i="239"/>
  <c r="AA57" i="239"/>
  <c r="AA56" i="239"/>
  <c r="AA55" i="239"/>
  <c r="AA54" i="239"/>
  <c r="AA53" i="239"/>
  <c r="AA52" i="239"/>
  <c r="AA51" i="239"/>
  <c r="AA50" i="239"/>
  <c r="AA46" i="239"/>
  <c r="AA45" i="239"/>
  <c r="AA44" i="239"/>
  <c r="AA43" i="239"/>
  <c r="AA42" i="239"/>
  <c r="AA41" i="239"/>
  <c r="AA40" i="239"/>
  <c r="AA39" i="239"/>
  <c r="AA38" i="239"/>
  <c r="AA37" i="239"/>
  <c r="AA36" i="239"/>
  <c r="AA35" i="239"/>
  <c r="AA34" i="239"/>
  <c r="AA33" i="239"/>
  <c r="AA32" i="239"/>
  <c r="AA28" i="239"/>
  <c r="AA27" i="239"/>
  <c r="AA26" i="239"/>
  <c r="AA25" i="239"/>
  <c r="AA24" i="239"/>
  <c r="AA23" i="239"/>
  <c r="AA22" i="239"/>
  <c r="AA21" i="239"/>
  <c r="AA20" i="239"/>
  <c r="Z9" i="239"/>
  <c r="Z10" i="239"/>
  <c r="Z11" i="239"/>
  <c r="AA110" i="239"/>
  <c r="Y110" i="239"/>
  <c r="X110" i="239"/>
  <c r="W110" i="239"/>
  <c r="V110" i="239"/>
  <c r="U110" i="239"/>
  <c r="T110" i="239"/>
  <c r="S110" i="239"/>
  <c r="R110" i="239"/>
  <c r="Q110" i="239"/>
  <c r="P110" i="239"/>
  <c r="O110" i="239"/>
  <c r="N110" i="239"/>
  <c r="J97" i="239"/>
  <c r="J98" i="239"/>
  <c r="J99" i="239"/>
  <c r="J100" i="239"/>
  <c r="J101" i="239"/>
  <c r="J102" i="239"/>
  <c r="J103" i="239"/>
  <c r="J104" i="239"/>
  <c r="J105" i="239"/>
  <c r="J106" i="239"/>
  <c r="J107" i="239"/>
  <c r="J108" i="239"/>
  <c r="J109" i="239"/>
  <c r="J110" i="239"/>
  <c r="I110" i="239"/>
  <c r="H110" i="239"/>
  <c r="G110" i="239"/>
  <c r="F110" i="239"/>
  <c r="E110" i="239"/>
  <c r="D110" i="239"/>
  <c r="D92" i="239"/>
  <c r="D84" i="239"/>
  <c r="AA73" i="239"/>
  <c r="Y73" i="239"/>
  <c r="X73" i="239"/>
  <c r="W73" i="239"/>
  <c r="V73" i="239"/>
  <c r="U73" i="239"/>
  <c r="T73" i="239"/>
  <c r="S73" i="239"/>
  <c r="R73" i="239"/>
  <c r="Q73" i="239"/>
  <c r="P73" i="239"/>
  <c r="O73" i="239"/>
  <c r="N73" i="239"/>
  <c r="I73" i="239"/>
  <c r="H73" i="239"/>
  <c r="G73" i="239"/>
  <c r="G84" i="239"/>
  <c r="G92" i="239"/>
  <c r="G94" i="239"/>
  <c r="G112" i="239"/>
  <c r="G126" i="239"/>
  <c r="G151" i="239"/>
  <c r="G164" i="239"/>
  <c r="G168" i="239"/>
  <c r="G10" i="239"/>
  <c r="F73" i="239"/>
  <c r="E73" i="239"/>
  <c r="D73" i="239"/>
  <c r="D60" i="239"/>
  <c r="D47" i="239"/>
  <c r="D29" i="239"/>
  <c r="D164" i="238"/>
  <c r="D151" i="238"/>
  <c r="D126" i="238"/>
  <c r="D110" i="238"/>
  <c r="D92" i="238"/>
  <c r="D84" i="238"/>
  <c r="D60" i="238"/>
  <c r="D47" i="238"/>
  <c r="D29" i="238"/>
  <c r="N60" i="239"/>
  <c r="D62" i="239"/>
  <c r="AA60" i="239"/>
  <c r="Y60" i="239"/>
  <c r="X60" i="239"/>
  <c r="W60" i="239"/>
  <c r="V60" i="239"/>
  <c r="U60" i="239"/>
  <c r="T60" i="239"/>
  <c r="T29" i="239"/>
  <c r="T47" i="239"/>
  <c r="T62" i="239"/>
  <c r="S60" i="239"/>
  <c r="R60" i="239"/>
  <c r="Q60" i="239"/>
  <c r="P60" i="239"/>
  <c r="O60" i="239"/>
  <c r="J50" i="239"/>
  <c r="J51" i="239"/>
  <c r="J52" i="239"/>
  <c r="J53" i="239"/>
  <c r="J54" i="239"/>
  <c r="J55" i="239"/>
  <c r="J56" i="239"/>
  <c r="J57" i="239"/>
  <c r="J58" i="239"/>
  <c r="J59" i="239"/>
  <c r="J60" i="239"/>
  <c r="I60" i="239"/>
  <c r="H60" i="239"/>
  <c r="H29" i="239"/>
  <c r="H47" i="239"/>
  <c r="H62" i="239"/>
  <c r="G60" i="239"/>
  <c r="F60" i="239"/>
  <c r="E60" i="239"/>
  <c r="D62" i="238"/>
  <c r="D9" i="238"/>
  <c r="B114" i="238"/>
  <c r="J171" i="239"/>
  <c r="K171" i="239"/>
  <c r="J166" i="239"/>
  <c r="K166" i="239"/>
  <c r="J163" i="239"/>
  <c r="K163" i="239"/>
  <c r="J162" i="239"/>
  <c r="K162" i="239"/>
  <c r="J161" i="239"/>
  <c r="K161" i="239"/>
  <c r="J160" i="239"/>
  <c r="K160" i="239"/>
  <c r="J159" i="239"/>
  <c r="K159" i="239"/>
  <c r="J158" i="239"/>
  <c r="K158" i="239"/>
  <c r="J157" i="239"/>
  <c r="K157" i="239"/>
  <c r="J156" i="239"/>
  <c r="K156" i="239"/>
  <c r="J155" i="239"/>
  <c r="K155" i="239"/>
  <c r="J154" i="239"/>
  <c r="K154" i="239"/>
  <c r="J150" i="239"/>
  <c r="K150" i="239"/>
  <c r="J149" i="239"/>
  <c r="K149" i="239"/>
  <c r="J148" i="239"/>
  <c r="K148" i="239"/>
  <c r="J147" i="239"/>
  <c r="K147" i="239"/>
  <c r="J146" i="239"/>
  <c r="K146" i="239"/>
  <c r="J145" i="239"/>
  <c r="K145" i="239"/>
  <c r="J144" i="239"/>
  <c r="K144" i="239"/>
  <c r="J143" i="239"/>
  <c r="K143" i="239"/>
  <c r="J142" i="239"/>
  <c r="K142" i="239"/>
  <c r="J141" i="239"/>
  <c r="K141" i="239"/>
  <c r="J140" i="239"/>
  <c r="K140" i="239"/>
  <c r="J139" i="239"/>
  <c r="K139" i="239"/>
  <c r="J138" i="239"/>
  <c r="K138" i="239"/>
  <c r="J137" i="239"/>
  <c r="K137" i="239"/>
  <c r="J136" i="239"/>
  <c r="K136" i="239"/>
  <c r="J135" i="239"/>
  <c r="K135" i="239"/>
  <c r="J134" i="239"/>
  <c r="K134" i="239"/>
  <c r="J133" i="239"/>
  <c r="K133" i="239"/>
  <c r="J132" i="239"/>
  <c r="K132" i="239"/>
  <c r="J131" i="239"/>
  <c r="K131" i="239"/>
  <c r="J130" i="239"/>
  <c r="K130" i="239"/>
  <c r="J129" i="239"/>
  <c r="K129" i="239"/>
  <c r="J125" i="239"/>
  <c r="K125" i="239"/>
  <c r="J124" i="239"/>
  <c r="K124" i="239"/>
  <c r="J123" i="239"/>
  <c r="K123" i="239"/>
  <c r="J122" i="239"/>
  <c r="K122" i="239"/>
  <c r="J121" i="239"/>
  <c r="K121" i="239"/>
  <c r="J120" i="239"/>
  <c r="K120" i="239"/>
  <c r="J119" i="239"/>
  <c r="K119" i="239"/>
  <c r="J118" i="239"/>
  <c r="K118" i="239"/>
  <c r="J117" i="239"/>
  <c r="K117" i="239"/>
  <c r="J116" i="239"/>
  <c r="K116" i="239"/>
  <c r="J115" i="239"/>
  <c r="K115" i="239"/>
  <c r="K109" i="239"/>
  <c r="K108" i="239"/>
  <c r="K107" i="239"/>
  <c r="K106" i="239"/>
  <c r="K105" i="239"/>
  <c r="K104" i="239"/>
  <c r="K103" i="239"/>
  <c r="K102" i="239"/>
  <c r="K101" i="239"/>
  <c r="K100" i="239"/>
  <c r="K99" i="239"/>
  <c r="K98" i="239"/>
  <c r="K97" i="239"/>
  <c r="J91" i="239"/>
  <c r="K91" i="239"/>
  <c r="J90" i="239"/>
  <c r="K90" i="239"/>
  <c r="J89" i="239"/>
  <c r="K89" i="239"/>
  <c r="J88" i="239"/>
  <c r="K88" i="239"/>
  <c r="J87" i="239"/>
  <c r="K87" i="239"/>
  <c r="J83" i="239"/>
  <c r="K83" i="239"/>
  <c r="J82" i="239"/>
  <c r="K82" i="239"/>
  <c r="J81" i="239"/>
  <c r="K81" i="239"/>
  <c r="J80" i="239"/>
  <c r="K80" i="239"/>
  <c r="J79" i="239"/>
  <c r="K79" i="239"/>
  <c r="J78" i="239"/>
  <c r="K78" i="239"/>
  <c r="J77" i="239"/>
  <c r="K77" i="239"/>
  <c r="J76" i="239"/>
  <c r="K76" i="239"/>
  <c r="J72" i="239"/>
  <c r="K72" i="239"/>
  <c r="J71" i="239"/>
  <c r="K71" i="239"/>
  <c r="J70" i="239"/>
  <c r="K70" i="239"/>
  <c r="J69" i="239"/>
  <c r="K69" i="239"/>
  <c r="J68" i="239"/>
  <c r="K68" i="239"/>
  <c r="J67" i="239"/>
  <c r="K67" i="239"/>
  <c r="J66" i="239"/>
  <c r="J73" i="239"/>
  <c r="K66" i="239"/>
  <c r="K59" i="239"/>
  <c r="K58" i="239"/>
  <c r="K57" i="239"/>
  <c r="K56" i="239"/>
  <c r="K55" i="239"/>
  <c r="K54" i="239"/>
  <c r="K53" i="239"/>
  <c r="K52" i="239"/>
  <c r="K51" i="239"/>
  <c r="K50" i="239"/>
  <c r="J46" i="239"/>
  <c r="K46" i="239"/>
  <c r="J45" i="239"/>
  <c r="K45" i="239"/>
  <c r="J44" i="239"/>
  <c r="K44" i="239"/>
  <c r="J43" i="239"/>
  <c r="K43" i="239"/>
  <c r="J42" i="239"/>
  <c r="K42" i="239"/>
  <c r="J41" i="239"/>
  <c r="K41" i="239"/>
  <c r="J40" i="239"/>
  <c r="K40" i="239"/>
  <c r="J39" i="239"/>
  <c r="K39" i="239"/>
  <c r="J38" i="239"/>
  <c r="K38" i="239"/>
  <c r="J37" i="239"/>
  <c r="K37" i="239"/>
  <c r="J36" i="239"/>
  <c r="K36" i="239"/>
  <c r="J35" i="239"/>
  <c r="K35" i="239"/>
  <c r="J34" i="239"/>
  <c r="K34" i="239"/>
  <c r="J33" i="239"/>
  <c r="K33" i="239"/>
  <c r="J32" i="239"/>
  <c r="K32" i="239"/>
  <c r="J28" i="239"/>
  <c r="K28" i="239"/>
  <c r="J27" i="239"/>
  <c r="K27" i="239"/>
  <c r="J26" i="239"/>
  <c r="K26" i="239"/>
  <c r="J25" i="239"/>
  <c r="K25" i="239"/>
  <c r="J24" i="239"/>
  <c r="K24" i="239"/>
  <c r="J23" i="239"/>
  <c r="K23" i="239"/>
  <c r="J22" i="239"/>
  <c r="K22" i="239"/>
  <c r="J21" i="239"/>
  <c r="K21" i="239"/>
  <c r="J20" i="239"/>
  <c r="K20" i="239"/>
  <c r="O29" i="239"/>
  <c r="O47" i="239"/>
  <c r="O62" i="239"/>
  <c r="O84" i="239"/>
  <c r="O92" i="239"/>
  <c r="N5" i="239"/>
  <c r="Y164" i="239"/>
  <c r="X164" i="239"/>
  <c r="W164" i="239"/>
  <c r="V164" i="239"/>
  <c r="U164" i="239"/>
  <c r="T164" i="239"/>
  <c r="Y151" i="239"/>
  <c r="X151" i="239"/>
  <c r="W151" i="239"/>
  <c r="V151" i="239"/>
  <c r="U151" i="239"/>
  <c r="T151" i="239"/>
  <c r="Y126" i="239"/>
  <c r="X126" i="239"/>
  <c r="W126" i="239"/>
  <c r="V126" i="239"/>
  <c r="U126" i="239"/>
  <c r="T126" i="239"/>
  <c r="Y92" i="239"/>
  <c r="X92" i="239"/>
  <c r="W92" i="239"/>
  <c r="V92" i="239"/>
  <c r="U92" i="239"/>
  <c r="T92" i="239"/>
  <c r="Y84" i="239"/>
  <c r="Y94" i="239"/>
  <c r="Y112" i="239"/>
  <c r="Y168" i="239"/>
  <c r="Y10" i="239"/>
  <c r="X84" i="239"/>
  <c r="W84" i="239"/>
  <c r="W94" i="239"/>
  <c r="W112" i="239"/>
  <c r="W168" i="239"/>
  <c r="W10" i="239"/>
  <c r="V84" i="239"/>
  <c r="U84" i="239"/>
  <c r="U94" i="239"/>
  <c r="U112" i="239"/>
  <c r="U168" i="239"/>
  <c r="U10" i="239"/>
  <c r="T84" i="239"/>
  <c r="Y47" i="239"/>
  <c r="X47" i="239"/>
  <c r="W47" i="239"/>
  <c r="V47" i="239"/>
  <c r="U47" i="239"/>
  <c r="Y29" i="239"/>
  <c r="Y62" i="239"/>
  <c r="X29" i="239"/>
  <c r="W29" i="239"/>
  <c r="W62" i="239"/>
  <c r="V29" i="239"/>
  <c r="U29" i="239"/>
  <c r="B114" i="239"/>
  <c r="B114" i="102"/>
  <c r="S164" i="239"/>
  <c r="R164" i="239"/>
  <c r="Q164" i="239"/>
  <c r="P164" i="239"/>
  <c r="O164" i="239"/>
  <c r="N164" i="239"/>
  <c r="S151" i="239"/>
  <c r="R151" i="239"/>
  <c r="Q151" i="239"/>
  <c r="P151" i="239"/>
  <c r="O151" i="239"/>
  <c r="N151" i="239"/>
  <c r="S126" i="239"/>
  <c r="R126" i="239"/>
  <c r="Q126" i="239"/>
  <c r="P126" i="239"/>
  <c r="O126" i="239"/>
  <c r="N126" i="239"/>
  <c r="S92" i="239"/>
  <c r="S84" i="239"/>
  <c r="S94" i="239"/>
  <c r="S112" i="239"/>
  <c r="S168" i="239"/>
  <c r="S10" i="239"/>
  <c r="R92" i="239"/>
  <c r="Q92" i="239"/>
  <c r="Q84" i="239"/>
  <c r="Q94" i="239"/>
  <c r="Q112" i="239"/>
  <c r="Q168" i="239"/>
  <c r="Q10" i="239"/>
  <c r="P92" i="239"/>
  <c r="N92" i="239"/>
  <c r="N84" i="239"/>
  <c r="N94" i="239"/>
  <c r="N112" i="239"/>
  <c r="N168" i="239"/>
  <c r="N10" i="239"/>
  <c r="R84" i="239"/>
  <c r="P84" i="239"/>
  <c r="P94" i="239"/>
  <c r="P112" i="239"/>
  <c r="P168" i="239"/>
  <c r="P10" i="239"/>
  <c r="S47" i="239"/>
  <c r="S29" i="239"/>
  <c r="S62" i="239"/>
  <c r="R47" i="239"/>
  <c r="Q47" i="239"/>
  <c r="Q29" i="239"/>
  <c r="Q62" i="239"/>
  <c r="P47" i="239"/>
  <c r="N47" i="239"/>
  <c r="R29" i="239"/>
  <c r="R62" i="239"/>
  <c r="P29" i="239"/>
  <c r="N29" i="239"/>
  <c r="N62" i="239"/>
  <c r="I164" i="239"/>
  <c r="H164" i="239"/>
  <c r="F164" i="239"/>
  <c r="E164" i="239"/>
  <c r="I151" i="239"/>
  <c r="H151" i="239"/>
  <c r="F151" i="239"/>
  <c r="E151" i="239"/>
  <c r="I126" i="239"/>
  <c r="H126" i="239"/>
  <c r="F126" i="239"/>
  <c r="E126" i="239"/>
  <c r="I92" i="239"/>
  <c r="H92" i="239"/>
  <c r="H84" i="239"/>
  <c r="H94" i="239"/>
  <c r="H112" i="239"/>
  <c r="H168" i="239"/>
  <c r="H10" i="239"/>
  <c r="F92" i="239"/>
  <c r="F84" i="239"/>
  <c r="F94" i="239"/>
  <c r="F112" i="239"/>
  <c r="F168" i="239"/>
  <c r="F10" i="239"/>
  <c r="E92" i="239"/>
  <c r="I84" i="239"/>
  <c r="I94" i="239"/>
  <c r="I112" i="239"/>
  <c r="I168" i="239"/>
  <c r="I10" i="239"/>
  <c r="E84" i="239"/>
  <c r="I47" i="239"/>
  <c r="G47" i="239"/>
  <c r="F47" i="239"/>
  <c r="F29" i="239"/>
  <c r="F62" i="239"/>
  <c r="E47" i="239"/>
  <c r="I29" i="239"/>
  <c r="I62" i="239"/>
  <c r="G29" i="239"/>
  <c r="G62" i="239"/>
  <c r="E29" i="239"/>
  <c r="D164" i="239"/>
  <c r="D151" i="239"/>
  <c r="D126" i="239"/>
  <c r="AA47" i="239"/>
  <c r="AA92" i="239"/>
  <c r="O94" i="239"/>
  <c r="O112" i="239"/>
  <c r="O168" i="239"/>
  <c r="O10" i="239"/>
  <c r="X62" i="239"/>
  <c r="X94" i="239"/>
  <c r="X112" i="239"/>
  <c r="X168" i="239"/>
  <c r="X169" i="239"/>
  <c r="X173" i="239"/>
  <c r="V94" i="239"/>
  <c r="V112" i="239"/>
  <c r="V168" i="239"/>
  <c r="D94" i="239"/>
  <c r="D112" i="239"/>
  <c r="D168" i="239"/>
  <c r="AA126" i="239"/>
  <c r="AA151" i="239"/>
  <c r="AA164" i="239"/>
  <c r="P62" i="239"/>
  <c r="P169" i="239"/>
  <c r="P173" i="239"/>
  <c r="V62" i="239"/>
  <c r="V9" i="239"/>
  <c r="T94" i="239"/>
  <c r="T112" i="239"/>
  <c r="T168" i="239"/>
  <c r="T10" i="239"/>
  <c r="X10" i="239"/>
  <c r="R94" i="239"/>
  <c r="R112" i="239"/>
  <c r="R168" i="239"/>
  <c r="R10" i="239"/>
  <c r="U62" i="239"/>
  <c r="U169" i="239"/>
  <c r="U173" i="239"/>
  <c r="AA29" i="239"/>
  <c r="AA62" i="239"/>
  <c r="AA9" i="239"/>
  <c r="AA84" i="239"/>
  <c r="X9" i="239"/>
  <c r="X11" i="239"/>
  <c r="E62" i="239"/>
  <c r="E94" i="239"/>
  <c r="E112" i="239"/>
  <c r="E168" i="239"/>
  <c r="P9" i="239"/>
  <c r="B173" i="239"/>
  <c r="B169" i="239"/>
  <c r="B168" i="239"/>
  <c r="B166" i="239"/>
  <c r="B163" i="239"/>
  <c r="B162" i="239"/>
  <c r="B161" i="239"/>
  <c r="B160" i="239"/>
  <c r="B159" i="239"/>
  <c r="B158" i="239"/>
  <c r="B157" i="239"/>
  <c r="B156" i="239"/>
  <c r="B155" i="239"/>
  <c r="B154" i="239"/>
  <c r="B153" i="239"/>
  <c r="B150" i="239"/>
  <c r="B149" i="239"/>
  <c r="B148" i="239"/>
  <c r="B147" i="239"/>
  <c r="B146" i="239"/>
  <c r="B145" i="239"/>
  <c r="B144" i="239"/>
  <c r="B143" i="239"/>
  <c r="B142" i="239"/>
  <c r="B141" i="239"/>
  <c r="B140" i="239"/>
  <c r="B139" i="239"/>
  <c r="B138" i="239"/>
  <c r="B137" i="239"/>
  <c r="B136" i="239"/>
  <c r="B135" i="239"/>
  <c r="B134" i="239"/>
  <c r="B133" i="239"/>
  <c r="B132" i="239"/>
  <c r="B131" i="239"/>
  <c r="B130" i="239"/>
  <c r="B129" i="239"/>
  <c r="B125" i="239"/>
  <c r="B124" i="239"/>
  <c r="B123" i="239"/>
  <c r="B122" i="239"/>
  <c r="B121" i="239"/>
  <c r="B120" i="239"/>
  <c r="B119" i="239"/>
  <c r="B118" i="239"/>
  <c r="B117" i="239"/>
  <c r="B116" i="239"/>
  <c r="B115" i="239"/>
  <c r="B112" i="239"/>
  <c r="B109" i="239"/>
  <c r="B108" i="239"/>
  <c r="B107" i="239"/>
  <c r="B106" i="239"/>
  <c r="B105" i="239"/>
  <c r="B104" i="239"/>
  <c r="B103" i="239"/>
  <c r="B102" i="239"/>
  <c r="B101" i="239"/>
  <c r="B100" i="239"/>
  <c r="B99" i="239"/>
  <c r="B98" i="239"/>
  <c r="B97" i="239"/>
  <c r="B94" i="239"/>
  <c r="B91" i="239"/>
  <c r="B90" i="239"/>
  <c r="B89" i="239"/>
  <c r="B88" i="239"/>
  <c r="B87" i="239"/>
  <c r="B86" i="239"/>
  <c r="B83" i="239"/>
  <c r="B82" i="239"/>
  <c r="B81" i="239"/>
  <c r="B80" i="239"/>
  <c r="B79" i="239"/>
  <c r="B78" i="239"/>
  <c r="B77" i="239"/>
  <c r="B76" i="239"/>
  <c r="B75" i="239"/>
  <c r="B72" i="239"/>
  <c r="B71" i="239"/>
  <c r="B70" i="239"/>
  <c r="B69" i="239"/>
  <c r="B68" i="239"/>
  <c r="B67" i="239"/>
  <c r="B66" i="239"/>
  <c r="B65" i="239"/>
  <c r="B64" i="239"/>
  <c r="B59" i="239"/>
  <c r="B58" i="239"/>
  <c r="B57" i="239"/>
  <c r="B56" i="239"/>
  <c r="B55" i="239"/>
  <c r="B54" i="239"/>
  <c r="B53" i="239"/>
  <c r="B52" i="239"/>
  <c r="B51" i="239"/>
  <c r="B50" i="239"/>
  <c r="B49" i="239"/>
  <c r="B46" i="239"/>
  <c r="B45" i="239"/>
  <c r="B44" i="239"/>
  <c r="B43" i="239"/>
  <c r="B42" i="239"/>
  <c r="B41" i="239"/>
  <c r="B40" i="239"/>
  <c r="B39" i="239"/>
  <c r="B38" i="239"/>
  <c r="B37" i="239"/>
  <c r="B36" i="239"/>
  <c r="B35" i="239"/>
  <c r="B34" i="239"/>
  <c r="B33" i="239"/>
  <c r="B32" i="239"/>
  <c r="B31" i="239"/>
  <c r="B28" i="239"/>
  <c r="B27" i="239"/>
  <c r="B26" i="239"/>
  <c r="B25" i="239"/>
  <c r="B24" i="239"/>
  <c r="B23" i="239"/>
  <c r="B22" i="239"/>
  <c r="B21" i="239"/>
  <c r="B20" i="239"/>
  <c r="B19" i="239"/>
  <c r="B18" i="239"/>
  <c r="D5" i="239"/>
  <c r="B173" i="238"/>
  <c r="B169" i="238"/>
  <c r="B168" i="238"/>
  <c r="B166" i="238"/>
  <c r="B163" i="238"/>
  <c r="B162" i="238"/>
  <c r="B161" i="238"/>
  <c r="B160" i="238"/>
  <c r="B159" i="238"/>
  <c r="B158" i="238"/>
  <c r="B157" i="238"/>
  <c r="B156" i="238"/>
  <c r="B155" i="238"/>
  <c r="B154" i="238"/>
  <c r="B153" i="238"/>
  <c r="B150" i="238"/>
  <c r="B149" i="238"/>
  <c r="B148" i="238"/>
  <c r="B147" i="238"/>
  <c r="B146" i="238"/>
  <c r="B145" i="238"/>
  <c r="B144" i="238"/>
  <c r="B143" i="238"/>
  <c r="B142" i="238"/>
  <c r="B141" i="238"/>
  <c r="B140" i="238"/>
  <c r="B139" i="238"/>
  <c r="B138" i="238"/>
  <c r="B137" i="238"/>
  <c r="B136" i="238"/>
  <c r="B135" i="238"/>
  <c r="B134" i="238"/>
  <c r="B133" i="238"/>
  <c r="B132" i="238"/>
  <c r="B131" i="238"/>
  <c r="B130" i="238"/>
  <c r="B129" i="238"/>
  <c r="B125" i="238"/>
  <c r="B124" i="238"/>
  <c r="B123" i="238"/>
  <c r="B122" i="238"/>
  <c r="B121" i="238"/>
  <c r="B120" i="238"/>
  <c r="B119" i="238"/>
  <c r="B118" i="238"/>
  <c r="B117" i="238"/>
  <c r="B116" i="238"/>
  <c r="B115" i="238"/>
  <c r="B112" i="238"/>
  <c r="B109" i="238"/>
  <c r="B108" i="238"/>
  <c r="B107" i="238"/>
  <c r="B106" i="238"/>
  <c r="B105" i="238"/>
  <c r="B104" i="238"/>
  <c r="B103" i="238"/>
  <c r="B102" i="238"/>
  <c r="B101" i="238"/>
  <c r="B100" i="238"/>
  <c r="B99" i="238"/>
  <c r="B98" i="238"/>
  <c r="B97" i="238"/>
  <c r="B94" i="238"/>
  <c r="B91" i="238"/>
  <c r="B90" i="238"/>
  <c r="B89" i="238"/>
  <c r="B88" i="238"/>
  <c r="B87" i="238"/>
  <c r="B86" i="238"/>
  <c r="B83" i="238"/>
  <c r="B82" i="238"/>
  <c r="B81" i="238"/>
  <c r="B80" i="238"/>
  <c r="B79" i="238"/>
  <c r="B78" i="238"/>
  <c r="B77" i="238"/>
  <c r="B76" i="238"/>
  <c r="B75" i="238"/>
  <c r="B72" i="238"/>
  <c r="B71" i="238"/>
  <c r="B70" i="238"/>
  <c r="B69" i="238"/>
  <c r="B68" i="238"/>
  <c r="B67" i="238"/>
  <c r="B66" i="238"/>
  <c r="B65" i="238"/>
  <c r="B64" i="238"/>
  <c r="B59" i="238"/>
  <c r="B58" i="238"/>
  <c r="B57" i="238"/>
  <c r="B56" i="238"/>
  <c r="B55" i="238"/>
  <c r="B54" i="238"/>
  <c r="B53" i="238"/>
  <c r="B52" i="238"/>
  <c r="B51" i="238"/>
  <c r="B50" i="238"/>
  <c r="B49" i="238"/>
  <c r="B46" i="238"/>
  <c r="B45" i="238"/>
  <c r="B44" i="238"/>
  <c r="B43" i="238"/>
  <c r="B42" i="238"/>
  <c r="B41" i="238"/>
  <c r="B40" i="238"/>
  <c r="B39" i="238"/>
  <c r="B38" i="238"/>
  <c r="B37" i="238"/>
  <c r="B36" i="238"/>
  <c r="B35" i="238"/>
  <c r="B34" i="238"/>
  <c r="B33" i="238"/>
  <c r="B32" i="238"/>
  <c r="B31" i="238"/>
  <c r="B28" i="238"/>
  <c r="B27" i="238"/>
  <c r="B26" i="238"/>
  <c r="B25" i="238"/>
  <c r="B24" i="238"/>
  <c r="B23" i="238"/>
  <c r="B22" i="238"/>
  <c r="B21" i="238"/>
  <c r="B20" i="238"/>
  <c r="B19" i="238"/>
  <c r="B18" i="238"/>
  <c r="B5" i="238"/>
  <c r="B43" i="102"/>
  <c r="H43" i="102"/>
  <c r="F68" i="227"/>
  <c r="F6" i="227"/>
  <c r="N6" i="227"/>
  <c r="D16" i="102"/>
  <c r="N12" i="227"/>
  <c r="O12" i="227"/>
  <c r="P12" i="227"/>
  <c r="Q12" i="227"/>
  <c r="R12" i="227"/>
  <c r="N13" i="227"/>
  <c r="O13" i="227"/>
  <c r="P13" i="227"/>
  <c r="Q13" i="227"/>
  <c r="R13" i="227"/>
  <c r="N14" i="227"/>
  <c r="O14" i="227"/>
  <c r="P14" i="227"/>
  <c r="Q14" i="227"/>
  <c r="R14" i="227"/>
  <c r="N15" i="227"/>
  <c r="O15" i="227"/>
  <c r="P15" i="227"/>
  <c r="Q15" i="227"/>
  <c r="R15" i="227"/>
  <c r="N16" i="227"/>
  <c r="O16" i="227"/>
  <c r="P16" i="227"/>
  <c r="Q16" i="227"/>
  <c r="R16" i="227"/>
  <c r="N17" i="227"/>
  <c r="O17" i="227"/>
  <c r="P17" i="227"/>
  <c r="Q17" i="227"/>
  <c r="R17" i="227"/>
  <c r="N18" i="227"/>
  <c r="O18" i="227"/>
  <c r="P18" i="227"/>
  <c r="Q18" i="227"/>
  <c r="R18" i="227"/>
  <c r="N19" i="227"/>
  <c r="O19" i="227"/>
  <c r="P19" i="227"/>
  <c r="Q19" i="227"/>
  <c r="R19" i="227"/>
  <c r="N20" i="227"/>
  <c r="O20" i="227"/>
  <c r="P20" i="227"/>
  <c r="Q20" i="227"/>
  <c r="R20" i="227"/>
  <c r="N21" i="227"/>
  <c r="O21" i="227"/>
  <c r="P21" i="227"/>
  <c r="Q21" i="227"/>
  <c r="R21" i="227"/>
  <c r="N22" i="227"/>
  <c r="O22" i="227"/>
  <c r="P22" i="227"/>
  <c r="Q22" i="227"/>
  <c r="R22" i="227"/>
  <c r="N23" i="227"/>
  <c r="O23" i="227"/>
  <c r="P23" i="227"/>
  <c r="Q23" i="227"/>
  <c r="R23" i="227"/>
  <c r="N24" i="227"/>
  <c r="O24" i="227"/>
  <c r="P24" i="227"/>
  <c r="Q24" i="227"/>
  <c r="R24" i="227"/>
  <c r="N25" i="227"/>
  <c r="O25" i="227"/>
  <c r="P25" i="227"/>
  <c r="Q25" i="227"/>
  <c r="R25" i="227"/>
  <c r="N26" i="227"/>
  <c r="O26" i="227"/>
  <c r="P26" i="227"/>
  <c r="Q26" i="227"/>
  <c r="R26" i="227"/>
  <c r="N27" i="227"/>
  <c r="O27" i="227"/>
  <c r="P27" i="227"/>
  <c r="Q27" i="227"/>
  <c r="R27" i="227"/>
  <c r="N28" i="227"/>
  <c r="O28" i="227"/>
  <c r="P28" i="227"/>
  <c r="Q28" i="227"/>
  <c r="R28" i="227"/>
  <c r="N29" i="227"/>
  <c r="O29" i="227"/>
  <c r="P29" i="227"/>
  <c r="Q29" i="227"/>
  <c r="R29" i="227"/>
  <c r="N30" i="227"/>
  <c r="O30" i="227"/>
  <c r="P30" i="227"/>
  <c r="Q30" i="227"/>
  <c r="R30" i="227"/>
  <c r="N31" i="227"/>
  <c r="O31" i="227"/>
  <c r="P31" i="227"/>
  <c r="Q31" i="227"/>
  <c r="R31" i="227"/>
  <c r="N32" i="227"/>
  <c r="O32" i="227"/>
  <c r="P32" i="227"/>
  <c r="Q32" i="227"/>
  <c r="R32" i="227"/>
  <c r="N33" i="227"/>
  <c r="O33" i="227"/>
  <c r="P33" i="227"/>
  <c r="Q33" i="227"/>
  <c r="R33" i="227"/>
  <c r="N34" i="227"/>
  <c r="O34" i="227"/>
  <c r="P34" i="227"/>
  <c r="Q34" i="227"/>
  <c r="R34" i="227"/>
  <c r="N35" i="227"/>
  <c r="O35" i="227"/>
  <c r="P35" i="227"/>
  <c r="Q35" i="227"/>
  <c r="R35" i="227"/>
  <c r="N36" i="227"/>
  <c r="O36" i="227"/>
  <c r="P36" i="227"/>
  <c r="Q36" i="227"/>
  <c r="R36" i="227"/>
  <c r="N37" i="227"/>
  <c r="O37" i="227"/>
  <c r="P37" i="227"/>
  <c r="Q37" i="227"/>
  <c r="R37" i="227"/>
  <c r="N38" i="227"/>
  <c r="O38" i="227"/>
  <c r="P38" i="227"/>
  <c r="Q38" i="227"/>
  <c r="R38" i="227"/>
  <c r="N39" i="227"/>
  <c r="O39" i="227"/>
  <c r="P39" i="227"/>
  <c r="Q39" i="227"/>
  <c r="R39" i="227"/>
  <c r="N40" i="227"/>
  <c r="O40" i="227"/>
  <c r="P40" i="227"/>
  <c r="Q40" i="227"/>
  <c r="R40" i="227"/>
  <c r="N41" i="227"/>
  <c r="O41" i="227"/>
  <c r="P41" i="227"/>
  <c r="Q41" i="227"/>
  <c r="R41" i="227"/>
  <c r="N42" i="227"/>
  <c r="O42" i="227"/>
  <c r="P42" i="227"/>
  <c r="Q42" i="227"/>
  <c r="R42" i="227"/>
  <c r="N43" i="227"/>
  <c r="O43" i="227"/>
  <c r="P43" i="227"/>
  <c r="Q43" i="227"/>
  <c r="R43" i="227"/>
  <c r="N44" i="227"/>
  <c r="O44" i="227"/>
  <c r="P44" i="227"/>
  <c r="Q44" i="227"/>
  <c r="R44" i="227"/>
  <c r="N45" i="227"/>
  <c r="O45" i="227"/>
  <c r="P45" i="227"/>
  <c r="Q45" i="227"/>
  <c r="R45" i="227"/>
  <c r="N46" i="227"/>
  <c r="O46" i="227"/>
  <c r="P46" i="227"/>
  <c r="Q46" i="227"/>
  <c r="R46" i="227"/>
  <c r="N47" i="227"/>
  <c r="O47" i="227"/>
  <c r="P47" i="227"/>
  <c r="Q47" i="227"/>
  <c r="R47" i="227"/>
  <c r="N48" i="227"/>
  <c r="O48" i="227"/>
  <c r="P48" i="227"/>
  <c r="Q48" i="227"/>
  <c r="R48" i="227"/>
  <c r="N49" i="227"/>
  <c r="O49" i="227"/>
  <c r="P49" i="227"/>
  <c r="Q49" i="227"/>
  <c r="R49" i="227"/>
  <c r="N50" i="227"/>
  <c r="O50" i="227"/>
  <c r="P50" i="227"/>
  <c r="Q50" i="227"/>
  <c r="R50" i="227"/>
  <c r="N51" i="227"/>
  <c r="O51" i="227"/>
  <c r="P51" i="227"/>
  <c r="Q51" i="227"/>
  <c r="R51" i="227"/>
  <c r="N52" i="227"/>
  <c r="O52" i="227"/>
  <c r="P52" i="227"/>
  <c r="Q52" i="227"/>
  <c r="R52" i="227"/>
  <c r="N53" i="227"/>
  <c r="O53" i="227"/>
  <c r="P53" i="227"/>
  <c r="Q53" i="227"/>
  <c r="R53" i="227"/>
  <c r="N54" i="227"/>
  <c r="O54" i="227"/>
  <c r="P54" i="227"/>
  <c r="Q54" i="227"/>
  <c r="R54" i="227"/>
  <c r="N55" i="227"/>
  <c r="O55" i="227"/>
  <c r="P55" i="227"/>
  <c r="Q55" i="227"/>
  <c r="R55" i="227"/>
  <c r="N56" i="227"/>
  <c r="O56" i="227"/>
  <c r="P56" i="227"/>
  <c r="Q56" i="227"/>
  <c r="R56" i="227"/>
  <c r="N57" i="227"/>
  <c r="O57" i="227"/>
  <c r="P57" i="227"/>
  <c r="Q57" i="227"/>
  <c r="R57" i="227"/>
  <c r="N58" i="227"/>
  <c r="O58" i="227"/>
  <c r="P58" i="227"/>
  <c r="Q58" i="227"/>
  <c r="R58" i="227"/>
  <c r="N59" i="227"/>
  <c r="O59" i="227"/>
  <c r="P59" i="227"/>
  <c r="Q59" i="227"/>
  <c r="R59" i="227"/>
  <c r="N60" i="227"/>
  <c r="O60" i="227"/>
  <c r="P60" i="227"/>
  <c r="Q60" i="227"/>
  <c r="R60" i="227"/>
  <c r="N61" i="227"/>
  <c r="O61" i="227"/>
  <c r="P61" i="227"/>
  <c r="Q61" i="227"/>
  <c r="R61" i="227"/>
  <c r="N62" i="227"/>
  <c r="O62" i="227"/>
  <c r="P62" i="227"/>
  <c r="Q62" i="227"/>
  <c r="R62" i="227"/>
  <c r="N63" i="227"/>
  <c r="O63" i="227"/>
  <c r="P63" i="227"/>
  <c r="Q63" i="227"/>
  <c r="R63" i="227"/>
  <c r="N64" i="227"/>
  <c r="O64" i="227"/>
  <c r="P64" i="227"/>
  <c r="Q64" i="227"/>
  <c r="R64" i="227"/>
  <c r="N65" i="227"/>
  <c r="O65" i="227"/>
  <c r="P65" i="227"/>
  <c r="Q65" i="227"/>
  <c r="R65" i="227"/>
  <c r="N66" i="227"/>
  <c r="O66" i="227"/>
  <c r="P66" i="227"/>
  <c r="Q66" i="227"/>
  <c r="R66" i="227"/>
  <c r="N67" i="227"/>
  <c r="O67" i="227"/>
  <c r="P67" i="227"/>
  <c r="Q67" i="227"/>
  <c r="R67" i="227"/>
  <c r="N10" i="227"/>
  <c r="O10" i="227"/>
  <c r="N11" i="227"/>
  <c r="O11" i="227"/>
  <c r="P11" i="227"/>
  <c r="Q11" i="227"/>
  <c r="R11" i="227"/>
  <c r="B109" i="102"/>
  <c r="B107" i="102"/>
  <c r="B108" i="102"/>
  <c r="B58" i="102"/>
  <c r="B59" i="102"/>
  <c r="B55" i="102"/>
  <c r="B56" i="102"/>
  <c r="B57" i="102"/>
  <c r="J84" i="239"/>
  <c r="K60" i="239"/>
  <c r="J29" i="239"/>
  <c r="K29" i="239"/>
  <c r="J92" i="239"/>
  <c r="K92" i="239"/>
  <c r="J47" i="239"/>
  <c r="K47" i="239"/>
  <c r="C3" i="227"/>
  <c r="K84" i="239"/>
  <c r="E9" i="239"/>
  <c r="B166" i="102"/>
  <c r="B168" i="102"/>
  <c r="B169" i="102"/>
  <c r="B173" i="102"/>
  <c r="B112" i="102"/>
  <c r="B171" i="239"/>
  <c r="B161" i="102"/>
  <c r="B162" i="102"/>
  <c r="B163" i="102"/>
  <c r="B141" i="102"/>
  <c r="B142" i="102"/>
  <c r="B143" i="102"/>
  <c r="B144" i="102"/>
  <c r="B145" i="102"/>
  <c r="B146" i="102"/>
  <c r="B147" i="102"/>
  <c r="B148" i="102"/>
  <c r="B149" i="102"/>
  <c r="B150" i="102"/>
  <c r="B131" i="102"/>
  <c r="B132" i="102"/>
  <c r="B133" i="102"/>
  <c r="B134" i="102"/>
  <c r="B135" i="102"/>
  <c r="B136" i="102"/>
  <c r="B137" i="102"/>
  <c r="B138" i="102"/>
  <c r="B139" i="102"/>
  <c r="B140" i="102"/>
  <c r="B123" i="102"/>
  <c r="B124" i="102"/>
  <c r="B125" i="102"/>
  <c r="B128" i="239"/>
  <c r="AN73" i="69"/>
  <c r="B72" i="102"/>
  <c r="AN83" i="69"/>
  <c r="AN84" i="69"/>
  <c r="AN85" i="69"/>
  <c r="AN86" i="69"/>
  <c r="AN82" i="69"/>
  <c r="AN75" i="69"/>
  <c r="AN76" i="69"/>
  <c r="AN77" i="69"/>
  <c r="AN78" i="69"/>
  <c r="AN79" i="69"/>
  <c r="AN80" i="69"/>
  <c r="AN81" i="69"/>
  <c r="AN74" i="69"/>
  <c r="AN72" i="69"/>
  <c r="AN68" i="69"/>
  <c r="AN69" i="69"/>
  <c r="AN70" i="69"/>
  <c r="AN71" i="69"/>
  <c r="AN67" i="69"/>
  <c r="B88" i="102"/>
  <c r="B89" i="102"/>
  <c r="B90" i="102"/>
  <c r="B91" i="102"/>
  <c r="B77" i="102"/>
  <c r="B78" i="102"/>
  <c r="B79" i="102"/>
  <c r="B80" i="102"/>
  <c r="B81" i="102"/>
  <c r="B82" i="102"/>
  <c r="B83" i="102"/>
  <c r="B76" i="102"/>
  <c r="B67" i="102"/>
  <c r="B68" i="102"/>
  <c r="B69" i="102"/>
  <c r="B70" i="102"/>
  <c r="B71" i="102"/>
  <c r="B66" i="102"/>
  <c r="B92" i="239"/>
  <c r="B84" i="239"/>
  <c r="B73" i="239"/>
  <c r="B25" i="102"/>
  <c r="AC11" i="237"/>
  <c r="AC12" i="237"/>
  <c r="AE10" i="237"/>
  <c r="AF10" i="237"/>
  <c r="AG10" i="237"/>
  <c r="AH10" i="237"/>
  <c r="AI10" i="237"/>
  <c r="AJ10" i="237"/>
  <c r="AK10" i="237"/>
  <c r="AL10" i="237"/>
  <c r="AM10" i="237"/>
  <c r="AN10" i="237"/>
  <c r="AO10" i="237"/>
  <c r="AD12" i="237"/>
  <c r="C3" i="237"/>
  <c r="C7" i="69"/>
  <c r="B62" i="239"/>
  <c r="B60" i="239"/>
  <c r="B5" i="102"/>
  <c r="B96" i="238"/>
  <c r="B96" i="239"/>
  <c r="D9" i="239"/>
  <c r="B92" i="238"/>
  <c r="B128" i="238"/>
  <c r="B62" i="238"/>
  <c r="B84" i="238"/>
  <c r="B60" i="238"/>
  <c r="B73" i="102"/>
  <c r="B73" i="238"/>
  <c r="B171" i="238"/>
  <c r="H91" i="102"/>
  <c r="G91" i="102"/>
  <c r="F91" i="102"/>
  <c r="E91" i="102"/>
  <c r="D91" i="102"/>
  <c r="AB91" i="239"/>
  <c r="H83" i="102"/>
  <c r="G83" i="102"/>
  <c r="F83" i="102"/>
  <c r="E83" i="102"/>
  <c r="D83" i="102"/>
  <c r="AB83" i="239"/>
  <c r="H79" i="102"/>
  <c r="G79" i="102"/>
  <c r="F79" i="102"/>
  <c r="E79" i="102"/>
  <c r="D79" i="102"/>
  <c r="AB79" i="239"/>
  <c r="H72" i="102"/>
  <c r="G72" i="102"/>
  <c r="F72" i="102"/>
  <c r="E72" i="102"/>
  <c r="D72" i="102"/>
  <c r="AB72" i="239"/>
  <c r="H78" i="102"/>
  <c r="G78" i="102"/>
  <c r="F78" i="102"/>
  <c r="E78" i="102"/>
  <c r="E76" i="102"/>
  <c r="E77" i="102"/>
  <c r="E80" i="102"/>
  <c r="E81" i="102"/>
  <c r="E82" i="102"/>
  <c r="E84" i="102"/>
  <c r="D78" i="102"/>
  <c r="AB78" i="239"/>
  <c r="D67" i="102"/>
  <c r="AB67" i="239"/>
  <c r="H67" i="102"/>
  <c r="G67" i="102"/>
  <c r="F67" i="102"/>
  <c r="E67" i="102"/>
  <c r="H88" i="102"/>
  <c r="G88" i="102"/>
  <c r="F88" i="102"/>
  <c r="E88" i="102"/>
  <c r="B87" i="102"/>
  <c r="E87" i="102"/>
  <c r="E89" i="102"/>
  <c r="E90" i="102"/>
  <c r="E92" i="102"/>
  <c r="D88" i="102"/>
  <c r="AB88" i="239"/>
  <c r="B171" i="102"/>
  <c r="B160" i="102"/>
  <c r="B151" i="239"/>
  <c r="B164" i="239"/>
  <c r="B126" i="239"/>
  <c r="B41" i="102"/>
  <c r="B110" i="239"/>
  <c r="B126" i="238"/>
  <c r="B164" i="238"/>
  <c r="B151" i="238"/>
  <c r="B110" i="238"/>
  <c r="B151" i="102"/>
  <c r="K110" i="239"/>
  <c r="J126" i="239"/>
  <c r="K126" i="239"/>
  <c r="J164" i="239"/>
  <c r="K164" i="239"/>
  <c r="J151" i="239"/>
  <c r="K151" i="239"/>
  <c r="B33" i="102"/>
  <c r="B34" i="102"/>
  <c r="B35" i="102"/>
  <c r="B36" i="102"/>
  <c r="B37" i="102"/>
  <c r="B38" i="102"/>
  <c r="B39" i="102"/>
  <c r="B40" i="102"/>
  <c r="B42" i="102"/>
  <c r="B44" i="102"/>
  <c r="B45" i="102"/>
  <c r="B46" i="102"/>
  <c r="B26" i="102"/>
  <c r="B27" i="102"/>
  <c r="B28" i="102"/>
  <c r="B47" i="239"/>
  <c r="B29" i="239"/>
  <c r="B29" i="238"/>
  <c r="B47" i="238"/>
  <c r="J68" i="227"/>
  <c r="I68" i="227"/>
  <c r="H68" i="227"/>
  <c r="G68" i="227"/>
  <c r="D76" i="102"/>
  <c r="AB76" i="239"/>
  <c r="D82" i="102"/>
  <c r="AB82" i="239"/>
  <c r="D70" i="102"/>
  <c r="AB70" i="239"/>
  <c r="D68" i="102"/>
  <c r="AB68" i="239"/>
  <c r="D90" i="102"/>
  <c r="AB90" i="239"/>
  <c r="D69" i="102"/>
  <c r="AB69" i="239"/>
  <c r="D77" i="102"/>
  <c r="AB77" i="239"/>
  <c r="D89" i="102"/>
  <c r="AB89" i="239"/>
  <c r="D71" i="102"/>
  <c r="AB71" i="239"/>
  <c r="D81" i="102"/>
  <c r="AB81" i="239"/>
  <c r="D80" i="102"/>
  <c r="AB80" i="239"/>
  <c r="E68" i="102"/>
  <c r="E69" i="102"/>
  <c r="E71" i="102"/>
  <c r="E70" i="102"/>
  <c r="F68" i="102"/>
  <c r="F70" i="102"/>
  <c r="F77" i="102"/>
  <c r="F76" i="102"/>
  <c r="F80" i="102"/>
  <c r="F81" i="102"/>
  <c r="F82" i="102"/>
  <c r="F84" i="102"/>
  <c r="F90" i="102"/>
  <c r="F87" i="102"/>
  <c r="F89" i="102"/>
  <c r="F92" i="102"/>
  <c r="F71" i="102"/>
  <c r="F69" i="102"/>
  <c r="G68" i="102"/>
  <c r="H69" i="102"/>
  <c r="G69" i="102"/>
  <c r="H82" i="102"/>
  <c r="G82" i="102"/>
  <c r="H90" i="102"/>
  <c r="G90" i="102"/>
  <c r="H81" i="102"/>
  <c r="G81" i="102"/>
  <c r="H77" i="102"/>
  <c r="G77" i="102"/>
  <c r="H89" i="102"/>
  <c r="G89" i="102"/>
  <c r="H71" i="102"/>
  <c r="G71" i="102"/>
  <c r="H76" i="102"/>
  <c r="H80" i="102"/>
  <c r="H84" i="102"/>
  <c r="G76" i="102"/>
  <c r="G80" i="102"/>
  <c r="H70" i="102"/>
  <c r="G70" i="102"/>
  <c r="H68" i="102"/>
  <c r="B86" i="102"/>
  <c r="B92" i="102"/>
  <c r="B64" i="102"/>
  <c r="B18" i="102"/>
  <c r="B164" i="102"/>
  <c r="B155" i="102"/>
  <c r="B156" i="102"/>
  <c r="B157" i="102"/>
  <c r="B158" i="102"/>
  <c r="B159" i="102"/>
  <c r="B154" i="102"/>
  <c r="B153" i="102"/>
  <c r="B130" i="102"/>
  <c r="B129" i="102"/>
  <c r="B128" i="102"/>
  <c r="B126" i="102"/>
  <c r="B116" i="102"/>
  <c r="B117" i="102"/>
  <c r="B118" i="102"/>
  <c r="B119" i="102"/>
  <c r="B120" i="102"/>
  <c r="B121" i="102"/>
  <c r="B122" i="102"/>
  <c r="B115" i="102"/>
  <c r="B110" i="102"/>
  <c r="B98" i="102"/>
  <c r="B99" i="102"/>
  <c r="B100" i="102"/>
  <c r="B101" i="102"/>
  <c r="B102" i="102"/>
  <c r="B103" i="102"/>
  <c r="B104" i="102"/>
  <c r="B105" i="102"/>
  <c r="B106" i="102"/>
  <c r="B97" i="102"/>
  <c r="B94" i="102"/>
  <c r="B96" i="102"/>
  <c r="B84" i="102"/>
  <c r="B75" i="102"/>
  <c r="B65" i="102"/>
  <c r="B62" i="102"/>
  <c r="B60" i="102"/>
  <c r="B51" i="102"/>
  <c r="B52" i="102"/>
  <c r="B53" i="102"/>
  <c r="B54" i="102"/>
  <c r="B50" i="102"/>
  <c r="B49" i="102"/>
  <c r="B47" i="102"/>
  <c r="B32" i="102"/>
  <c r="B31" i="102"/>
  <c r="B29" i="102"/>
  <c r="B20" i="102"/>
  <c r="B19" i="102"/>
  <c r="H87" i="102"/>
  <c r="H92" i="102"/>
  <c r="G87" i="102"/>
  <c r="D87" i="102"/>
  <c r="AB87" i="239"/>
  <c r="AA94" i="239"/>
  <c r="N68" i="227"/>
  <c r="F20" i="102"/>
  <c r="H20" i="102"/>
  <c r="E115" i="102"/>
  <c r="D146" i="102"/>
  <c r="AB146" i="239"/>
  <c r="E66" i="102"/>
  <c r="E73" i="102"/>
  <c r="P10" i="227"/>
  <c r="F66" i="102"/>
  <c r="F73" i="102"/>
  <c r="F94" i="102"/>
  <c r="Q10" i="227"/>
  <c r="G66" i="102"/>
  <c r="G73" i="102"/>
  <c r="G84" i="102"/>
  <c r="G92" i="102"/>
  <c r="G94" i="102"/>
  <c r="O68" i="227"/>
  <c r="D92" i="102"/>
  <c r="AB92" i="239"/>
  <c r="D84" i="102"/>
  <c r="AB84" i="239"/>
  <c r="D66" i="102"/>
  <c r="R10" i="227"/>
  <c r="H66" i="102"/>
  <c r="H73" i="102"/>
  <c r="H94" i="102"/>
  <c r="K73" i="239"/>
  <c r="J94" i="239"/>
  <c r="J112" i="239"/>
  <c r="J168" i="239"/>
  <c r="J10" i="239"/>
  <c r="J62" i="239"/>
  <c r="J9" i="239"/>
  <c r="K9" i="239"/>
  <c r="D112" i="238"/>
  <c r="D169" i="239"/>
  <c r="D173" i="239"/>
  <c r="D10" i="239"/>
  <c r="D11" i="239"/>
  <c r="D14" i="239"/>
  <c r="E13" i="239"/>
  <c r="P11" i="239"/>
  <c r="AA112" i="239"/>
  <c r="AA168" i="239"/>
  <c r="AA10" i="239"/>
  <c r="V10" i="239"/>
  <c r="V169" i="239"/>
  <c r="V173" i="239"/>
  <c r="N169" i="239"/>
  <c r="N173" i="239"/>
  <c r="N9" i="239"/>
  <c r="N11" i="239"/>
  <c r="E10" i="239"/>
  <c r="E11" i="239"/>
  <c r="E14" i="239"/>
  <c r="F13" i="239"/>
  <c r="E169" i="239"/>
  <c r="E173" i="239"/>
  <c r="I169" i="239"/>
  <c r="I173" i="239"/>
  <c r="I9" i="239"/>
  <c r="I11" i="239"/>
  <c r="S9" i="239"/>
  <c r="S11" i="239"/>
  <c r="S169" i="239"/>
  <c r="S173" i="239"/>
  <c r="Y169" i="239"/>
  <c r="Y173" i="239"/>
  <c r="Y9" i="239"/>
  <c r="Y11" i="239"/>
  <c r="O9" i="239"/>
  <c r="O11" i="239"/>
  <c r="O169" i="239"/>
  <c r="O173" i="239"/>
  <c r="V11" i="239"/>
  <c r="G9" i="239"/>
  <c r="G11" i="239"/>
  <c r="G169" i="239"/>
  <c r="G173" i="239"/>
  <c r="F9" i="239"/>
  <c r="F11" i="239"/>
  <c r="F169" i="239"/>
  <c r="F173" i="239"/>
  <c r="R9" i="239"/>
  <c r="R11" i="239"/>
  <c r="R169" i="239"/>
  <c r="R173" i="239"/>
  <c r="Q9" i="239"/>
  <c r="Q11" i="239"/>
  <c r="Q169" i="239"/>
  <c r="Q173" i="239"/>
  <c r="W169" i="239"/>
  <c r="W173" i="239"/>
  <c r="W9" i="239"/>
  <c r="W11" i="239"/>
  <c r="H9" i="239"/>
  <c r="H11" i="239"/>
  <c r="H169" i="239"/>
  <c r="H173" i="239"/>
  <c r="T9" i="239"/>
  <c r="T11" i="239"/>
  <c r="T169" i="239"/>
  <c r="T173" i="239"/>
  <c r="K62" i="239"/>
  <c r="U9" i="239"/>
  <c r="U11" i="239"/>
  <c r="E16" i="102"/>
  <c r="P68" i="227"/>
  <c r="D73" i="102"/>
  <c r="AB66" i="239"/>
  <c r="J11" i="239"/>
  <c r="K94" i="239"/>
  <c r="J169" i="239"/>
  <c r="J173" i="239"/>
  <c r="D168" i="238"/>
  <c r="K112" i="239"/>
  <c r="AA169" i="239"/>
  <c r="AA173" i="239"/>
  <c r="F14" i="239"/>
  <c r="G13" i="239"/>
  <c r="G14" i="239"/>
  <c r="H13" i="239"/>
  <c r="H14" i="239"/>
  <c r="I13" i="239"/>
  <c r="I14" i="239"/>
  <c r="J14" i="239"/>
  <c r="N14" i="239"/>
  <c r="O13" i="239"/>
  <c r="O14" i="239"/>
  <c r="P13" i="239"/>
  <c r="P14" i="239"/>
  <c r="Q13" i="239"/>
  <c r="Q14" i="239"/>
  <c r="R13" i="239"/>
  <c r="R14" i="239"/>
  <c r="S13" i="239"/>
  <c r="S14" i="239"/>
  <c r="T13" i="239"/>
  <c r="T14" i="239"/>
  <c r="U13" i="239"/>
  <c r="U14" i="239"/>
  <c r="V13" i="239"/>
  <c r="V14" i="239"/>
  <c r="W13" i="239"/>
  <c r="W14" i="239"/>
  <c r="X13" i="239"/>
  <c r="X14" i="239"/>
  <c r="Y13" i="239"/>
  <c r="Y14" i="239"/>
  <c r="AA11" i="239"/>
  <c r="AA14" i="239"/>
  <c r="F16" i="102"/>
  <c r="G6" i="227"/>
  <c r="O6" i="227"/>
  <c r="R68" i="227"/>
  <c r="Q68" i="227"/>
  <c r="D94" i="102"/>
  <c r="AB73" i="239"/>
  <c r="Z13" i="239"/>
  <c r="Z14" i="239"/>
  <c r="D10" i="238"/>
  <c r="D169" i="238"/>
  <c r="K168" i="239"/>
  <c r="H6" i="227"/>
  <c r="P6" i="227"/>
  <c r="I6" i="227"/>
  <c r="Q6" i="227"/>
  <c r="G16" i="102"/>
  <c r="D103" i="102"/>
  <c r="AB103" i="239"/>
  <c r="D100" i="102"/>
  <c r="AB100" i="239"/>
  <c r="D109" i="102"/>
  <c r="AB109" i="239"/>
  <c r="D107" i="102"/>
  <c r="AB107" i="239"/>
  <c r="D99" i="102"/>
  <c r="AB99" i="239"/>
  <c r="D102" i="102"/>
  <c r="AB102" i="239"/>
  <c r="D105" i="102"/>
  <c r="AB105" i="239"/>
  <c r="D106" i="102"/>
  <c r="AB106" i="239"/>
  <c r="D98" i="102"/>
  <c r="AB98" i="239"/>
  <c r="D104" i="102"/>
  <c r="AB104" i="239"/>
  <c r="D108" i="102"/>
  <c r="AB108" i="239"/>
  <c r="D97" i="102"/>
  <c r="AB97" i="239"/>
  <c r="D101" i="102"/>
  <c r="AB101" i="239"/>
  <c r="AB94" i="239"/>
  <c r="D11" i="238"/>
  <c r="K11" i="239"/>
  <c r="K10" i="239"/>
  <c r="D173" i="238"/>
  <c r="K173" i="239"/>
  <c r="K169" i="239"/>
  <c r="J6" i="227"/>
  <c r="R6" i="227"/>
  <c r="H16" i="102"/>
  <c r="D123" i="102"/>
  <c r="AB123" i="239"/>
  <c r="E137" i="102"/>
  <c r="F154" i="102"/>
  <c r="G25" i="102"/>
  <c r="D25" i="102"/>
  <c r="F25" i="102"/>
  <c r="H25" i="102"/>
  <c r="E25" i="102"/>
  <c r="D45" i="102"/>
  <c r="AB45" i="239"/>
  <c r="H134" i="102"/>
  <c r="F171" i="102"/>
  <c r="F99" i="102"/>
  <c r="F104" i="102"/>
  <c r="F97" i="102"/>
  <c r="F98" i="102"/>
  <c r="F100" i="102"/>
  <c r="F101" i="102"/>
  <c r="F102" i="102"/>
  <c r="F103" i="102"/>
  <c r="F105" i="102"/>
  <c r="F106" i="102"/>
  <c r="F107" i="102"/>
  <c r="F108" i="102"/>
  <c r="F109" i="102"/>
  <c r="F110" i="102"/>
  <c r="F112" i="102"/>
  <c r="H97" i="102"/>
  <c r="H98" i="102"/>
  <c r="H99" i="102"/>
  <c r="H100" i="102"/>
  <c r="H101" i="102"/>
  <c r="H102" i="102"/>
  <c r="H103" i="102"/>
  <c r="H104" i="102"/>
  <c r="H105" i="102"/>
  <c r="H106" i="102"/>
  <c r="H107" i="102"/>
  <c r="H108" i="102"/>
  <c r="H109" i="102"/>
  <c r="H110" i="102"/>
  <c r="H112" i="102"/>
  <c r="G99" i="102"/>
  <c r="G105" i="102"/>
  <c r="G104" i="102"/>
  <c r="G102" i="102"/>
  <c r="G97" i="102"/>
  <c r="G98" i="102"/>
  <c r="G100" i="102"/>
  <c r="G101" i="102"/>
  <c r="G103" i="102"/>
  <c r="G106" i="102"/>
  <c r="G107" i="102"/>
  <c r="G108" i="102"/>
  <c r="G109" i="102"/>
  <c r="G110" i="102"/>
  <c r="G112" i="102"/>
  <c r="E94" i="102"/>
  <c r="E21" i="102"/>
  <c r="D21" i="102"/>
  <c r="AB21" i="239"/>
  <c r="D40" i="102"/>
  <c r="AB40" i="239"/>
  <c r="D20" i="102"/>
  <c r="AB20" i="239"/>
  <c r="G21" i="102"/>
  <c r="G20" i="102"/>
  <c r="H21" i="102"/>
  <c r="AB23" i="239"/>
  <c r="F21" i="102"/>
  <c r="AB22" i="239"/>
  <c r="H26" i="102"/>
  <c r="D36" i="102"/>
  <c r="AB36" i="239"/>
  <c r="F26" i="102"/>
  <c r="H34" i="102"/>
  <c r="D52" i="102"/>
  <c r="AB52" i="239"/>
  <c r="F40" i="102"/>
  <c r="G46" i="102"/>
  <c r="D142" i="102"/>
  <c r="AB142" i="239"/>
  <c r="H45" i="102"/>
  <c r="D131" i="102"/>
  <c r="AB131" i="239"/>
  <c r="D117" i="102"/>
  <c r="AB117" i="239"/>
  <c r="G52" i="102"/>
  <c r="F35" i="102"/>
  <c r="H42" i="102"/>
  <c r="D57" i="102"/>
  <c r="AB57" i="239"/>
  <c r="F117" i="102"/>
  <c r="G53" i="102"/>
  <c r="H138" i="102"/>
  <c r="G147" i="102"/>
  <c r="H143" i="102"/>
  <c r="D132" i="102"/>
  <c r="AB132" i="239"/>
  <c r="D122" i="102"/>
  <c r="AB122" i="239"/>
  <c r="G138" i="102"/>
  <c r="D34" i="102"/>
  <c r="AB34" i="239"/>
  <c r="D35" i="102"/>
  <c r="AB35" i="239"/>
  <c r="G42" i="102"/>
  <c r="D51" i="102"/>
  <c r="AB51" i="239"/>
  <c r="D55" i="102"/>
  <c r="AB55" i="239"/>
  <c r="F37" i="102"/>
  <c r="H35" i="102"/>
  <c r="E133" i="102"/>
  <c r="F121" i="102"/>
  <c r="H115" i="102"/>
  <c r="G28" i="102"/>
  <c r="G159" i="102"/>
  <c r="F146" i="102"/>
  <c r="D39" i="102"/>
  <c r="AB39" i="239"/>
  <c r="G26" i="102"/>
  <c r="H37" i="102"/>
  <c r="H33" i="102"/>
  <c r="D58" i="102"/>
  <c r="AB58" i="239"/>
  <c r="D44" i="102"/>
  <c r="AB44" i="239"/>
  <c r="D41" i="102"/>
  <c r="AB41" i="239"/>
  <c r="G38" i="102"/>
  <c r="H32" i="102"/>
  <c r="G135" i="102"/>
  <c r="H52" i="102"/>
  <c r="G120" i="102"/>
  <c r="F136" i="102"/>
  <c r="E27" i="102"/>
  <c r="H28" i="102"/>
  <c r="H56" i="102"/>
  <c r="G124" i="102"/>
  <c r="F140" i="102"/>
  <c r="E55" i="102"/>
  <c r="E51" i="102"/>
  <c r="D119" i="102"/>
  <c r="AB119" i="239"/>
  <c r="E156" i="102"/>
  <c r="E45" i="102"/>
  <c r="F118" i="102"/>
  <c r="E134" i="102"/>
  <c r="D147" i="102"/>
  <c r="AB147" i="239"/>
  <c r="H162" i="102"/>
  <c r="H50" i="102"/>
  <c r="E120" i="102"/>
  <c r="E135" i="102"/>
  <c r="H148" i="102"/>
  <c r="F159" i="102"/>
  <c r="G56" i="102"/>
  <c r="E125" i="102"/>
  <c r="H141" i="102"/>
  <c r="G157" i="102"/>
  <c r="F42" i="102"/>
  <c r="D37" i="102"/>
  <c r="AB37" i="239"/>
  <c r="D42" i="102"/>
  <c r="AB42" i="239"/>
  <c r="G36" i="102"/>
  <c r="G32" i="102"/>
  <c r="H39" i="102"/>
  <c r="H36" i="102"/>
  <c r="D46" i="102"/>
  <c r="AB46" i="239"/>
  <c r="D54" i="102"/>
  <c r="AB54" i="239"/>
  <c r="D59" i="102"/>
  <c r="AB59" i="239"/>
  <c r="D32" i="102"/>
  <c r="AB32" i="239"/>
  <c r="E26" i="102"/>
  <c r="F34" i="102"/>
  <c r="E33" i="102"/>
  <c r="D26" i="102"/>
  <c r="AB26" i="239"/>
  <c r="E145" i="102"/>
  <c r="D56" i="102"/>
  <c r="AB56" i="239"/>
  <c r="H123" i="102"/>
  <c r="G139" i="102"/>
  <c r="G116" i="102"/>
  <c r="E44" i="102"/>
  <c r="D115" i="102"/>
  <c r="AB115" i="239"/>
  <c r="H130" i="102"/>
  <c r="G143" i="102"/>
  <c r="H119" i="102"/>
  <c r="F54" i="102"/>
  <c r="E122" i="102"/>
  <c r="D138" i="102"/>
  <c r="AB138" i="239"/>
  <c r="G158" i="102"/>
  <c r="E52" i="102"/>
  <c r="G121" i="102"/>
  <c r="F137" i="102"/>
  <c r="E150" i="102"/>
  <c r="E149" i="102"/>
  <c r="H54" i="102"/>
  <c r="F123" i="102"/>
  <c r="G137" i="102"/>
  <c r="F157" i="102"/>
  <c r="E28" i="102"/>
  <c r="G115" i="102"/>
  <c r="F131" i="102"/>
  <c r="D145" i="102"/>
  <c r="AB145" i="239"/>
  <c r="H160" i="102"/>
  <c r="E35" i="102"/>
  <c r="D33" i="102"/>
  <c r="AB33" i="239"/>
  <c r="G33" i="102"/>
  <c r="G35" i="102"/>
  <c r="H40" i="102"/>
  <c r="D53" i="102"/>
  <c r="AB53" i="239"/>
  <c r="D27" i="102"/>
  <c r="AB27" i="239"/>
  <c r="D28" i="102"/>
  <c r="AB28" i="239"/>
  <c r="D50" i="102"/>
  <c r="AB50" i="239"/>
  <c r="D38" i="102"/>
  <c r="AB38" i="239"/>
  <c r="F39" i="102"/>
  <c r="G41" i="102"/>
  <c r="F58" i="102"/>
  <c r="F43" i="102"/>
  <c r="E59" i="102"/>
  <c r="D130" i="102"/>
  <c r="AB130" i="239"/>
  <c r="H142" i="102"/>
  <c r="E129" i="102"/>
  <c r="F50" i="102"/>
  <c r="E118" i="102"/>
  <c r="D134" i="102"/>
  <c r="AB134" i="239"/>
  <c r="H146" i="102"/>
  <c r="F132" i="102"/>
  <c r="G57" i="102"/>
  <c r="F125" i="102"/>
  <c r="F144" i="102"/>
  <c r="H171" i="102"/>
  <c r="E56" i="102"/>
  <c r="H124" i="102"/>
  <c r="G140" i="102"/>
  <c r="F156" i="102"/>
  <c r="G162" i="102"/>
  <c r="H58" i="102"/>
  <c r="H125" i="102"/>
  <c r="H140" i="102"/>
  <c r="H159" i="102"/>
  <c r="G45" i="102"/>
  <c r="H118" i="102"/>
  <c r="G134" i="102"/>
  <c r="F135" i="102"/>
  <c r="E148" i="102"/>
  <c r="D166" i="102"/>
  <c r="AB166" i="239"/>
  <c r="F38" i="102"/>
  <c r="AB24" i="239"/>
  <c r="AB25" i="239"/>
  <c r="F148" i="102"/>
  <c r="D161" i="102"/>
  <c r="AB161" i="239"/>
  <c r="H27" i="102"/>
  <c r="H46" i="102"/>
  <c r="H53" i="102"/>
  <c r="H57" i="102"/>
  <c r="D116" i="102"/>
  <c r="AB116" i="239"/>
  <c r="E119" i="102"/>
  <c r="F122" i="102"/>
  <c r="G125" i="102"/>
  <c r="H131" i="102"/>
  <c r="D135" i="102"/>
  <c r="AB135" i="239"/>
  <c r="E138" i="102"/>
  <c r="F141" i="102"/>
  <c r="G144" i="102"/>
  <c r="H147" i="102"/>
  <c r="D154" i="102"/>
  <c r="AB154" i="239"/>
  <c r="E157" i="102"/>
  <c r="F160" i="102"/>
  <c r="G163" i="102"/>
  <c r="G154" i="102"/>
  <c r="D171" i="102"/>
  <c r="AB171" i="239"/>
  <c r="G44" i="102"/>
  <c r="G51" i="102"/>
  <c r="G55" i="102"/>
  <c r="G59" i="102"/>
  <c r="H117" i="102"/>
  <c r="D121" i="102"/>
  <c r="AB121" i="239"/>
  <c r="E124" i="102"/>
  <c r="G129" i="102"/>
  <c r="H132" i="102"/>
  <c r="F138" i="102"/>
  <c r="G141" i="102"/>
  <c r="D144" i="102"/>
  <c r="AB144" i="239"/>
  <c r="E147" i="102"/>
  <c r="G149" i="102"/>
  <c r="D155" i="102"/>
  <c r="AB155" i="239"/>
  <c r="E158" i="102"/>
  <c r="G160" i="102"/>
  <c r="D163" i="102"/>
  <c r="AB163" i="239"/>
  <c r="D150" i="102"/>
  <c r="AB150" i="239"/>
  <c r="H161" i="102"/>
  <c r="F27" i="102"/>
  <c r="F46" i="102"/>
  <c r="F53" i="102"/>
  <c r="F57" i="102"/>
  <c r="F116" i="102"/>
  <c r="G119" i="102"/>
  <c r="H122" i="102"/>
  <c r="D129" i="102"/>
  <c r="E132" i="102"/>
  <c r="E136" i="102"/>
  <c r="F139" i="102"/>
  <c r="G142" i="102"/>
  <c r="H145" i="102"/>
  <c r="D149" i="102"/>
  <c r="AB149" i="239"/>
  <c r="E155" i="102"/>
  <c r="F158" i="102"/>
  <c r="G161" i="102"/>
  <c r="H166" i="102"/>
  <c r="E41" i="102"/>
  <c r="H38" i="102"/>
  <c r="E38" i="102"/>
  <c r="F32" i="102"/>
  <c r="G131" i="102"/>
  <c r="E141" i="102"/>
  <c r="H150" i="102"/>
  <c r="F163" i="102"/>
  <c r="G43" i="102"/>
  <c r="G50" i="102"/>
  <c r="G54" i="102"/>
  <c r="G58" i="102"/>
  <c r="H116" i="102"/>
  <c r="D120" i="102"/>
  <c r="AB120" i="239"/>
  <c r="E123" i="102"/>
  <c r="F129" i="102"/>
  <c r="G132" i="102"/>
  <c r="H135" i="102"/>
  <c r="D139" i="102"/>
  <c r="AB139" i="239"/>
  <c r="E142" i="102"/>
  <c r="F145" i="102"/>
  <c r="G148" i="102"/>
  <c r="H154" i="102"/>
  <c r="D158" i="102"/>
  <c r="AB158" i="239"/>
  <c r="E161" i="102"/>
  <c r="F166" i="102"/>
  <c r="D157" i="102"/>
  <c r="AB157" i="239"/>
  <c r="F28" i="102"/>
  <c r="F45" i="102"/>
  <c r="F52" i="102"/>
  <c r="F56" i="102"/>
  <c r="F115" i="102"/>
  <c r="G118" i="102"/>
  <c r="H121" i="102"/>
  <c r="F130" i="102"/>
  <c r="G133" i="102"/>
  <c r="D136" i="102"/>
  <c r="AB136" i="239"/>
  <c r="E139" i="102"/>
  <c r="F142" i="102"/>
  <c r="H144" i="102"/>
  <c r="F150" i="102"/>
  <c r="H155" i="102"/>
  <c r="F161" i="102"/>
  <c r="H163" i="102"/>
  <c r="F155" i="102"/>
  <c r="E166" i="102"/>
  <c r="E43" i="102"/>
  <c r="E50" i="102"/>
  <c r="E54" i="102"/>
  <c r="E58" i="102"/>
  <c r="E117" i="102"/>
  <c r="F120" i="102"/>
  <c r="G123" i="102"/>
  <c r="H129" i="102"/>
  <c r="D133" i="102"/>
  <c r="AB133" i="239"/>
  <c r="D137" i="102"/>
  <c r="AB137" i="239"/>
  <c r="E140" i="102"/>
  <c r="F143" i="102"/>
  <c r="G146" i="102"/>
  <c r="H149" i="102"/>
  <c r="D156" i="102"/>
  <c r="AB156" i="239"/>
  <c r="E159" i="102"/>
  <c r="F162" i="102"/>
  <c r="G171" i="102"/>
  <c r="F33" i="102"/>
  <c r="E32" i="102"/>
  <c r="E36" i="102"/>
  <c r="F36" i="102"/>
  <c r="H41" i="102"/>
  <c r="F44" i="102"/>
  <c r="F51" i="102"/>
  <c r="F55" i="102"/>
  <c r="F59" i="102"/>
  <c r="G117" i="102"/>
  <c r="H120" i="102"/>
  <c r="D124" i="102"/>
  <c r="AB124" i="239"/>
  <c r="E130" i="102"/>
  <c r="F133" i="102"/>
  <c r="G136" i="102"/>
  <c r="H139" i="102"/>
  <c r="D143" i="102"/>
  <c r="AB143" i="239"/>
  <c r="E146" i="102"/>
  <c r="F149" i="102"/>
  <c r="G155" i="102"/>
  <c r="H158" i="102"/>
  <c r="D162" i="102"/>
  <c r="AB162" i="239"/>
  <c r="E171" i="102"/>
  <c r="E160" i="102"/>
  <c r="D43" i="102"/>
  <c r="AB43" i="239"/>
  <c r="E46" i="102"/>
  <c r="E53" i="102"/>
  <c r="E57" i="102"/>
  <c r="E116" i="102"/>
  <c r="F119" i="102"/>
  <c r="G122" i="102"/>
  <c r="D125" i="102"/>
  <c r="AB125" i="239"/>
  <c r="E131" i="102"/>
  <c r="F134" i="102"/>
  <c r="H136" i="102"/>
  <c r="D140" i="102"/>
  <c r="AB140" i="239"/>
  <c r="E143" i="102"/>
  <c r="G145" i="102"/>
  <c r="D148" i="102"/>
  <c r="AB148" i="239"/>
  <c r="E154" i="102"/>
  <c r="G156" i="102"/>
  <c r="D159" i="102"/>
  <c r="AB159" i="239"/>
  <c r="E162" i="102"/>
  <c r="G166" i="102"/>
  <c r="H157" i="102"/>
  <c r="G27" i="102"/>
  <c r="H44" i="102"/>
  <c r="H51" i="102"/>
  <c r="H55" i="102"/>
  <c r="H59" i="102"/>
  <c r="D118" i="102"/>
  <c r="AB118" i="239"/>
  <c r="E121" i="102"/>
  <c r="F124" i="102"/>
  <c r="G130" i="102"/>
  <c r="H133" i="102"/>
  <c r="H137" i="102"/>
  <c r="D141" i="102"/>
  <c r="AB141" i="239"/>
  <c r="E144" i="102"/>
  <c r="F147" i="102"/>
  <c r="G150" i="102"/>
  <c r="H156" i="102"/>
  <c r="D160" i="102"/>
  <c r="AB160" i="239"/>
  <c r="E163" i="102"/>
  <c r="E42" i="102"/>
  <c r="D110" i="102"/>
  <c r="AB110" i="239"/>
  <c r="E20" i="102"/>
  <c r="F41" i="102"/>
  <c r="G29" i="102"/>
  <c r="G40" i="102"/>
  <c r="G37" i="102"/>
  <c r="G39" i="102"/>
  <c r="G34" i="102"/>
  <c r="E100" i="102"/>
  <c r="E99" i="102"/>
  <c r="E98" i="102"/>
  <c r="E107" i="102"/>
  <c r="E101" i="102"/>
  <c r="E108" i="102"/>
  <c r="E106" i="102"/>
  <c r="E105" i="102"/>
  <c r="E104" i="102"/>
  <c r="E109" i="102"/>
  <c r="E103" i="102"/>
  <c r="E102" i="102"/>
  <c r="E97" i="102"/>
  <c r="AN11" i="237"/>
  <c r="G60" i="102"/>
  <c r="D47" i="102"/>
  <c r="AB47" i="239"/>
  <c r="F126" i="102"/>
  <c r="D60" i="102"/>
  <c r="AB60" i="239"/>
  <c r="D29" i="102"/>
  <c r="AB29" i="239"/>
  <c r="H29" i="102"/>
  <c r="E126" i="102"/>
  <c r="H60" i="102"/>
  <c r="G126" i="102"/>
  <c r="D164" i="102"/>
  <c r="AB164" i="239"/>
  <c r="G164" i="102"/>
  <c r="E151" i="102"/>
  <c r="E60" i="102"/>
  <c r="F60" i="102"/>
  <c r="E164" i="102"/>
  <c r="H151" i="102"/>
  <c r="H47" i="102"/>
  <c r="F151" i="102"/>
  <c r="D112" i="102"/>
  <c r="AB112" i="239"/>
  <c r="H126" i="102"/>
  <c r="F47" i="102"/>
  <c r="E29" i="102"/>
  <c r="D126" i="102"/>
  <c r="AB126" i="239"/>
  <c r="G151" i="102"/>
  <c r="F29" i="102"/>
  <c r="H164" i="102"/>
  <c r="AB129" i="239"/>
  <c r="D151" i="102"/>
  <c r="AB151" i="239"/>
  <c r="F164" i="102"/>
  <c r="G47" i="102"/>
  <c r="AO11" i="237"/>
  <c r="AO12" i="237"/>
  <c r="AN12" i="237"/>
  <c r="E34" i="102"/>
  <c r="E39" i="102"/>
  <c r="E40" i="102"/>
  <c r="E37" i="102"/>
  <c r="E110" i="102"/>
  <c r="E112" i="102"/>
  <c r="H168" i="102"/>
  <c r="H10" i="102"/>
  <c r="H13" i="102"/>
  <c r="G62" i="102"/>
  <c r="G9" i="102"/>
  <c r="G12" i="102"/>
  <c r="D62" i="102"/>
  <c r="D9" i="102"/>
  <c r="E168" i="102"/>
  <c r="E10" i="102"/>
  <c r="E13" i="102"/>
  <c r="H62" i="102"/>
  <c r="H9" i="102"/>
  <c r="H12" i="102"/>
  <c r="G168" i="102"/>
  <c r="G10" i="102"/>
  <c r="G13" i="102"/>
  <c r="F168" i="102"/>
  <c r="F10" i="102"/>
  <c r="F13" i="102"/>
  <c r="F62" i="102"/>
  <c r="F9" i="102"/>
  <c r="F12" i="102"/>
  <c r="D168" i="102"/>
  <c r="AB168" i="239"/>
  <c r="E47" i="102"/>
  <c r="E62" i="102"/>
  <c r="AB62" i="239"/>
  <c r="E169" i="102"/>
  <c r="E173" i="102"/>
  <c r="H11" i="102"/>
  <c r="F11" i="102"/>
  <c r="G11" i="102"/>
  <c r="G169" i="102"/>
  <c r="G173" i="102"/>
  <c r="H169" i="102"/>
  <c r="H173" i="102"/>
  <c r="F169" i="102"/>
  <c r="F173" i="102"/>
  <c r="E9" i="102"/>
  <c r="D10" i="102"/>
  <c r="D13" i="102"/>
  <c r="D169" i="102"/>
  <c r="AB169" i="239"/>
  <c r="AB9" i="239"/>
  <c r="D12" i="102"/>
  <c r="D11" i="102"/>
  <c r="AB11" i="239"/>
  <c r="AB10" i="239"/>
  <c r="D173" i="102"/>
  <c r="AB173" i="239"/>
  <c r="E11" i="102"/>
  <c r="E12" i="10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DHruby</author>
    <author>Gasper Martinez</author>
  </authors>
  <commentList>
    <comment ref="C30" authorId="0" shapeId="0" xr:uid="{00000000-0006-0000-0500-000001000000}">
      <text>
        <r>
          <rPr>
            <b/>
            <sz val="12"/>
            <color indexed="81"/>
            <rFont val="Calibri"/>
            <family val="2"/>
            <scheme val="minor"/>
          </rPr>
          <t>ADM
The total number of school days within a given term - usually a school month or school year - that a student's name is on the current roll of a class, regardless of his/her being present or absent, is the "number of days in membership" for that student.</t>
        </r>
        <r>
          <rPr>
            <sz val="9"/>
            <color indexed="81"/>
            <rFont val="Tahoma"/>
            <family val="2"/>
          </rPr>
          <t xml:space="preserve">
</t>
        </r>
      </text>
    </comment>
    <comment ref="C33" authorId="0" shapeId="0" xr:uid="{00000000-0006-0000-0500-000002000000}">
      <text>
        <r>
          <rPr>
            <b/>
            <sz val="12"/>
            <color indexed="81"/>
            <rFont val="Calibri"/>
            <family val="2"/>
            <scheme val="minor"/>
          </rPr>
          <t>ADA
Attendance is the presence of a student on days when school is in session. A student is counted as present only when he/she is actually at school, present at another activity sponsored by the school as part of the school's program, or personally supervised by a member of the staff.</t>
        </r>
        <r>
          <rPr>
            <sz val="9"/>
            <color indexed="81"/>
            <rFont val="Tahoma"/>
            <family val="2"/>
          </rPr>
          <t xml:space="preserve">
</t>
        </r>
      </text>
    </comment>
    <comment ref="C41" authorId="1" shapeId="0" xr:uid="{00000000-0006-0000-0500-000003000000}">
      <text>
        <r>
          <rPr>
            <b/>
            <sz val="12"/>
            <color rgb="FF000000"/>
            <rFont val="Calibri"/>
            <family val="2"/>
          </rPr>
          <t>Free and Reduced Cannot be greater than 100% Combined.</t>
        </r>
      </text>
    </comment>
    <comment ref="C44" authorId="1" shapeId="0" xr:uid="{00000000-0006-0000-0500-000004000000}">
      <text>
        <r>
          <rPr>
            <b/>
            <sz val="12"/>
            <color rgb="FF000000"/>
            <rFont val="Calibri"/>
            <family val="2"/>
          </rPr>
          <t xml:space="preserve">Free and Reduced Cannot be 
</t>
        </r>
        <r>
          <rPr>
            <b/>
            <sz val="12"/>
            <color rgb="FF000000"/>
            <rFont val="Calibri"/>
            <family val="2"/>
          </rPr>
          <t>greater than 100% Combined.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hrubyda</author>
  </authors>
  <commentList>
    <comment ref="C67" authorId="0" shapeId="0" xr:uid="{00000000-0006-0000-0700-000001000000}">
      <text>
        <r>
          <rPr>
            <b/>
            <sz val="11"/>
            <color indexed="81"/>
            <rFont val="Calibri"/>
            <family val="2"/>
            <scheme val="minor"/>
          </rPr>
          <t xml:space="preserve">Sample titles that fall under this line:
 - </t>
        </r>
        <r>
          <rPr>
            <sz val="11"/>
            <color indexed="81"/>
            <rFont val="Calibri"/>
            <family val="2"/>
            <scheme val="minor"/>
          </rPr>
          <t>Head of School
 - Superintendant
 - School Leader
 - Executive Director
 - CEO</t>
        </r>
      </text>
    </comment>
    <comment ref="C68" authorId="0" shapeId="0" xr:uid="{00000000-0006-0000-0700-000002000000}">
      <text>
        <r>
          <rPr>
            <b/>
            <sz val="11"/>
            <color indexed="81"/>
            <rFont val="Calibri"/>
            <family val="2"/>
            <scheme val="minor"/>
          </rPr>
          <t xml:space="preserve">Sample titles that fall under this line:
 - </t>
        </r>
        <r>
          <rPr>
            <sz val="11"/>
            <color indexed="81"/>
            <rFont val="Calibri"/>
            <family val="2"/>
            <scheme val="minor"/>
          </rPr>
          <t>Principal
 - Vice-Principal
 - Assistant Principal
 - Chief Academic Officer</t>
        </r>
      </text>
    </comment>
    <comment ref="C69" authorId="0" shapeId="0" xr:uid="{00000000-0006-0000-0700-000003000000}">
      <text>
        <r>
          <rPr>
            <b/>
            <sz val="11"/>
            <color indexed="81"/>
            <rFont val="Calibri"/>
            <family val="2"/>
            <scheme val="minor"/>
          </rPr>
          <t xml:space="preserve">Sample titles that fall under this line:
</t>
        </r>
        <r>
          <rPr>
            <sz val="11"/>
            <color indexed="81"/>
            <rFont val="Calibri"/>
            <family val="2"/>
            <scheme val="minor"/>
          </rPr>
          <t>Director, Deans, Coordinators of:
 - Curriculum
 - Instruction
 - Faculty
 - Students
 - Assessment
 - Student Affairs
 - Student Achievement
 - Development</t>
        </r>
      </text>
    </comment>
    <comment ref="C72" authorId="0" shapeId="0" xr:uid="{00000000-0006-0000-0700-000004000000}">
      <text>
        <r>
          <rPr>
            <b/>
            <sz val="11"/>
            <color indexed="81"/>
            <rFont val="Calibri"/>
            <family val="2"/>
            <scheme val="minor"/>
          </rPr>
          <t>Sample titles that fall under this line:</t>
        </r>
        <r>
          <rPr>
            <sz val="11"/>
            <color indexed="81"/>
            <rFont val="Calibri"/>
            <family val="2"/>
            <scheme val="minor"/>
          </rPr>
          <t xml:space="preserve">
 - Secretary
 - Receptionist
 - Attendance Clerk
 - Office Manager</t>
        </r>
      </text>
    </comment>
    <comment ref="C77" authorId="0" shapeId="0" xr:uid="{00000000-0006-0000-0700-000005000000}">
      <text>
        <r>
          <rPr>
            <b/>
            <sz val="11"/>
            <color indexed="81"/>
            <rFont val="Calibri"/>
            <family val="2"/>
            <scheme val="minor"/>
          </rPr>
          <t>Sample titles that fall under this line:</t>
        </r>
        <r>
          <rPr>
            <sz val="11"/>
            <color indexed="81"/>
            <rFont val="Calibri"/>
            <family val="2"/>
            <scheme val="minor"/>
          </rPr>
          <t xml:space="preserve">
Content/Subject Area Teachers:
   - ELA
   - Math
   - Social Studies
   - Science</t>
        </r>
      </text>
    </comment>
    <comment ref="C81" authorId="0" shapeId="0" xr:uid="{00000000-0006-0000-0700-000006000000}">
      <text>
        <r>
          <rPr>
            <b/>
            <sz val="11"/>
            <color rgb="FF000000"/>
            <rFont val="Calibri"/>
            <family val="2"/>
          </rPr>
          <t>Sample titles that fall under this line:</t>
        </r>
        <r>
          <rPr>
            <sz val="11"/>
            <color rgb="FF000000"/>
            <rFont val="Calibri"/>
            <family val="2"/>
          </rPr>
          <t xml:space="preserve">
</t>
        </r>
        <r>
          <rPr>
            <sz val="11"/>
            <color rgb="FF000000"/>
            <rFont val="Calibri"/>
            <family val="2"/>
          </rPr>
          <t xml:space="preserve"> - ESL
</t>
        </r>
        <r>
          <rPr>
            <sz val="11"/>
            <color rgb="FF000000"/>
            <rFont val="Calibri"/>
            <family val="2"/>
          </rPr>
          <t xml:space="preserve"> - Reading
</t>
        </r>
        <r>
          <rPr>
            <sz val="11"/>
            <color rgb="FF000000"/>
            <rFont val="Calibri"/>
            <family val="2"/>
          </rPr>
          <t xml:space="preserve"> - Math and/or Literacy Specialists
</t>
        </r>
        <r>
          <rPr>
            <sz val="11"/>
            <color rgb="FF000000"/>
            <rFont val="Calibri"/>
            <family val="2"/>
          </rPr>
          <t xml:space="preserve"> - Art
</t>
        </r>
        <r>
          <rPr>
            <sz val="11"/>
            <color rgb="FF000000"/>
            <rFont val="Calibri"/>
            <family val="2"/>
          </rPr>
          <t xml:space="preserve"> - PE
</t>
        </r>
        <r>
          <rPr>
            <sz val="11"/>
            <color rgb="FF000000"/>
            <rFont val="Calibri"/>
            <family val="2"/>
          </rPr>
          <t xml:space="preserve"> - Music
</t>
        </r>
        <r>
          <rPr>
            <sz val="11"/>
            <color rgb="FF000000"/>
            <rFont val="Calibri"/>
            <family val="2"/>
          </rPr>
          <t xml:space="preserve"> - Foreign Languages
</t>
        </r>
        <r>
          <rPr>
            <sz val="11"/>
            <color rgb="FF000000"/>
            <rFont val="Calibri"/>
            <family val="2"/>
          </rPr>
          <t xml:space="preserve"> - Photography
</t>
        </r>
        <r>
          <rPr>
            <sz val="11"/>
            <color rgb="FF000000"/>
            <rFont val="Calibri"/>
            <family val="2"/>
          </rPr>
          <t xml:space="preserve"> - Ceramics</t>
        </r>
      </text>
    </comment>
    <comment ref="C83" authorId="0" shapeId="0" xr:uid="{00000000-0006-0000-0700-000007000000}">
      <text>
        <r>
          <rPr>
            <b/>
            <sz val="11"/>
            <color indexed="81"/>
            <rFont val="Calibri"/>
            <family val="2"/>
            <scheme val="minor"/>
          </rPr>
          <t>Sample titles that fall under this line:</t>
        </r>
        <r>
          <rPr>
            <sz val="11"/>
            <color indexed="81"/>
            <rFont val="Calibri"/>
            <family val="2"/>
            <scheme val="minor"/>
          </rPr>
          <t xml:space="preserve">
 - Speech Therapists
 - Social Workers</t>
        </r>
      </text>
    </comment>
    <comment ref="C130" authorId="0" shapeId="0" xr:uid="{00000000-0006-0000-0700-000008000000}">
      <text>
        <r>
          <rPr>
            <b/>
            <sz val="11"/>
            <color rgb="FF000000"/>
            <rFont val="Calibri"/>
            <family val="2"/>
          </rPr>
          <t>Expenses under Other would include:</t>
        </r>
        <r>
          <rPr>
            <sz val="11"/>
            <color rgb="FF000000"/>
            <rFont val="Calibri"/>
            <family val="2"/>
          </rPr>
          <t xml:space="preserve">
</t>
        </r>
        <r>
          <rPr>
            <sz val="11"/>
            <color rgb="FF000000"/>
            <rFont val="Calibri"/>
            <family val="2"/>
          </rPr>
          <t xml:space="preserve"> - Development
</t>
        </r>
        <r>
          <rPr>
            <sz val="11"/>
            <color rgb="FF000000"/>
            <rFont val="Calibri"/>
            <family val="2"/>
          </rPr>
          <t xml:space="preserve"> - Conferences</t>
        </r>
      </text>
    </comment>
    <comment ref="C134" authorId="0" shapeId="0" xr:uid="{00000000-0006-0000-0700-000009000000}">
      <text>
        <r>
          <rPr>
            <b/>
            <sz val="11"/>
            <color rgb="FF000000"/>
            <rFont val="Calibri"/>
            <family val="2"/>
          </rPr>
          <t>Expenses under Other would include:</t>
        </r>
        <r>
          <rPr>
            <sz val="11"/>
            <color rgb="FF000000"/>
            <rFont val="Calibri"/>
            <family val="2"/>
          </rPr>
          <t xml:space="preserve">
</t>
        </r>
        <r>
          <rPr>
            <sz val="11"/>
            <color rgb="FF000000"/>
            <rFont val="Calibri"/>
            <family val="2"/>
          </rPr>
          <t xml:space="preserve"> - Curriculum</t>
        </r>
        <r>
          <rPr>
            <sz val="8"/>
            <color rgb="FF000000"/>
            <rFont val="Tahoma"/>
            <family val="2"/>
          </rPr>
          <t xml:space="preserve">
</t>
        </r>
        <r>
          <rPr>
            <sz val="8"/>
            <color rgb="FF000000"/>
            <rFont val="Tahoma"/>
            <family val="2"/>
          </rPr>
          <t xml:space="preserve">
</t>
        </r>
        <r>
          <rPr>
            <sz val="8"/>
            <color rgb="FF000000"/>
            <rFont val="Tahoma"/>
            <family val="2"/>
          </rPr>
          <t xml:space="preserve">
</t>
        </r>
        <r>
          <rPr>
            <sz val="8"/>
            <color rgb="FF000000"/>
            <rFont val="Tahoma"/>
            <family val="2"/>
          </rPr>
          <t xml:space="preserve">
</t>
        </r>
      </text>
    </comment>
    <comment ref="C135" authorId="0" shapeId="0" xr:uid="{00000000-0006-0000-0700-00000A000000}">
      <text>
        <r>
          <rPr>
            <b/>
            <sz val="11"/>
            <color rgb="FF000000"/>
            <rFont val="Calibri"/>
            <family val="2"/>
          </rPr>
          <t>Expenses under Other would include:</t>
        </r>
        <r>
          <rPr>
            <sz val="11"/>
            <color rgb="FF000000"/>
            <rFont val="Calibri"/>
            <family val="2"/>
          </rPr>
          <t xml:space="preserve">
</t>
        </r>
        <r>
          <rPr>
            <sz val="11"/>
            <color rgb="FF000000"/>
            <rFont val="Calibri"/>
            <family val="2"/>
          </rPr>
          <t xml:space="preserve"> - Instructional
</t>
        </r>
        <r>
          <rPr>
            <sz val="11"/>
            <color rgb="FF000000"/>
            <rFont val="Calibri"/>
            <family val="2"/>
          </rPr>
          <t xml:space="preserve"> - Non-Instructional
</t>
        </r>
        <r>
          <rPr>
            <sz val="11"/>
            <color rgb="FF000000"/>
            <rFont val="Calibri"/>
            <family val="2"/>
          </rPr>
          <t xml:space="preserve"> - Athletic
</t>
        </r>
        <r>
          <rPr>
            <sz val="11"/>
            <color rgb="FF000000"/>
            <rFont val="Calibri"/>
            <family val="2"/>
          </rPr>
          <t xml:space="preserve"> - Music
</t>
        </r>
        <r>
          <rPr>
            <sz val="11"/>
            <color rgb="FF000000"/>
            <rFont val="Calibri"/>
            <family val="2"/>
          </rPr>
          <t xml:space="preserve"> - Office Equipment
</t>
        </r>
        <r>
          <rPr>
            <b/>
            <sz val="11"/>
            <color rgb="FF000000"/>
            <rFont val="Calibri"/>
            <family val="2"/>
          </rPr>
          <t>* Includes the Purchase or Lease of  any of the above</t>
        </r>
      </text>
    </comment>
    <comment ref="C137" authorId="0" shapeId="0" xr:uid="{00000000-0006-0000-0700-00000B000000}">
      <text>
        <r>
          <rPr>
            <b/>
            <sz val="11"/>
            <color rgb="FF000000"/>
            <rFont val="Calibri"/>
            <family val="2"/>
          </rPr>
          <t>Expenses under Other would include:</t>
        </r>
        <r>
          <rPr>
            <sz val="11"/>
            <color rgb="FF000000"/>
            <rFont val="Calibri"/>
            <family val="2"/>
          </rPr>
          <t xml:space="preserve">
</t>
        </r>
        <r>
          <rPr>
            <sz val="11"/>
            <color rgb="FF000000"/>
            <rFont val="Calibri"/>
            <family val="2"/>
          </rPr>
          <t xml:space="preserve"> - Hardware
</t>
        </r>
        <r>
          <rPr>
            <sz val="11"/>
            <color rgb="FF000000"/>
            <rFont val="Calibri"/>
            <family val="2"/>
          </rPr>
          <t xml:space="preserve"> - Software
</t>
        </r>
        <r>
          <rPr>
            <sz val="11"/>
            <color rgb="FF000000"/>
            <rFont val="Calibri"/>
            <family val="2"/>
          </rPr>
          <t xml:space="preserve"> - Internet
</t>
        </r>
        <r>
          <rPr>
            <sz val="11"/>
            <color rgb="FF000000"/>
            <rFont val="Calibri"/>
            <family val="2"/>
          </rPr>
          <t xml:space="preserve"> - Wiring
</t>
        </r>
        <r>
          <rPr>
            <sz val="11"/>
            <color rgb="FF000000"/>
            <rFont val="Calibri"/>
            <family val="2"/>
          </rPr>
          <t xml:space="preserve"> - Other</t>
        </r>
      </text>
    </comment>
    <comment ref="C141" authorId="0" shapeId="0" xr:uid="{00000000-0006-0000-0700-00000C000000}">
      <text>
        <r>
          <rPr>
            <b/>
            <sz val="11"/>
            <color rgb="FF000000"/>
            <rFont val="Calibri"/>
            <family val="2"/>
          </rPr>
          <t>Expenses under Other would include:</t>
        </r>
        <r>
          <rPr>
            <sz val="11"/>
            <color rgb="FF000000"/>
            <rFont val="Calibri"/>
            <family val="2"/>
          </rPr>
          <t xml:space="preserve">
</t>
        </r>
        <r>
          <rPr>
            <sz val="11"/>
            <color rgb="FF000000"/>
            <rFont val="Calibri"/>
            <family val="2"/>
          </rPr>
          <t xml:space="preserve"> - Uniforms
</t>
        </r>
        <r>
          <rPr>
            <sz val="11"/>
            <color rgb="FF000000"/>
            <rFont val="Calibri"/>
            <family val="2"/>
          </rPr>
          <t xml:space="preserve"> - Special Events</t>
        </r>
      </text>
    </comment>
    <comment ref="C142" authorId="0" shapeId="0" xr:uid="{00000000-0006-0000-0700-00000D000000}">
      <text>
        <r>
          <rPr>
            <b/>
            <sz val="11"/>
            <color rgb="FF000000"/>
            <rFont val="Calibri"/>
            <family val="2"/>
          </rPr>
          <t>Expenses under Other would include:</t>
        </r>
        <r>
          <rPr>
            <sz val="11"/>
            <color rgb="FF000000"/>
            <rFont val="Calibri"/>
            <family val="2"/>
          </rPr>
          <t xml:space="preserve">
</t>
        </r>
        <r>
          <rPr>
            <sz val="11"/>
            <color rgb="FF000000"/>
            <rFont val="Calibri"/>
            <family val="2"/>
          </rPr>
          <t xml:space="preserve"> - Printing
</t>
        </r>
        <r>
          <rPr>
            <sz val="11"/>
            <color rgb="FF000000"/>
            <rFont val="Calibri"/>
            <family val="2"/>
          </rPr>
          <t xml:space="preserve"> - Postage
</t>
        </r>
        <r>
          <rPr>
            <sz val="11"/>
            <color rgb="FF000000"/>
            <rFont val="Calibri"/>
            <family val="2"/>
          </rPr>
          <t xml:space="preserve"> - Copying
</t>
        </r>
        <r>
          <rPr>
            <sz val="11"/>
            <color rgb="FF000000"/>
            <rFont val="Calibri"/>
            <family val="2"/>
          </rPr>
          <t xml:space="preserve"> - All Other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hrubyda</author>
  </authors>
  <commentList>
    <comment ref="B66" authorId="0" shapeId="0" xr:uid="{00000000-0006-0000-0800-000001000000}">
      <text>
        <r>
          <rPr>
            <b/>
            <sz val="11"/>
            <color indexed="81"/>
            <rFont val="Calibri"/>
            <family val="2"/>
            <scheme val="minor"/>
          </rPr>
          <t xml:space="preserve">Sample titles that fall under this line:
 - </t>
        </r>
        <r>
          <rPr>
            <sz val="11"/>
            <color indexed="81"/>
            <rFont val="Calibri"/>
            <family val="2"/>
            <scheme val="minor"/>
          </rPr>
          <t>Head of School
 - Superintendant
 - School Leader
 - Executive Director
 - CEO</t>
        </r>
      </text>
    </comment>
    <comment ref="B67" authorId="0" shapeId="0" xr:uid="{00000000-0006-0000-0800-000002000000}">
      <text>
        <r>
          <rPr>
            <b/>
            <sz val="11"/>
            <color indexed="81"/>
            <rFont val="Calibri"/>
            <family val="2"/>
            <scheme val="minor"/>
          </rPr>
          <t xml:space="preserve">Sample titles that fall under this line:
 - </t>
        </r>
        <r>
          <rPr>
            <sz val="11"/>
            <color indexed="81"/>
            <rFont val="Calibri"/>
            <family val="2"/>
            <scheme val="minor"/>
          </rPr>
          <t>Principal
 - Vice-Principal
 - Assistant Principal
 - Chief Academic Officer</t>
        </r>
      </text>
    </comment>
    <comment ref="B68" authorId="0" shapeId="0" xr:uid="{00000000-0006-0000-0800-000003000000}">
      <text>
        <r>
          <rPr>
            <b/>
            <sz val="11"/>
            <color indexed="81"/>
            <rFont val="Calibri"/>
            <family val="2"/>
            <scheme val="minor"/>
          </rPr>
          <t xml:space="preserve">Sample titles that fall under this line:
</t>
        </r>
        <r>
          <rPr>
            <sz val="11"/>
            <color indexed="81"/>
            <rFont val="Calibri"/>
            <family val="2"/>
            <scheme val="minor"/>
          </rPr>
          <t>Director, Deans, Coordinators of:
 - Curriculum
 - Instruction
 - Faculty
 - Students
 - Assessment
 - Student Affairs
 - Student Achievement
 - Development</t>
        </r>
      </text>
    </comment>
    <comment ref="B71" authorId="0" shapeId="0" xr:uid="{00000000-0006-0000-0800-000004000000}">
      <text>
        <r>
          <rPr>
            <b/>
            <sz val="11"/>
            <color indexed="81"/>
            <rFont val="Calibri"/>
            <family val="2"/>
            <scheme val="minor"/>
          </rPr>
          <t>Sample titles that fall under this line:</t>
        </r>
        <r>
          <rPr>
            <sz val="11"/>
            <color indexed="81"/>
            <rFont val="Calibri"/>
            <family val="2"/>
            <scheme val="minor"/>
          </rPr>
          <t xml:space="preserve">
 - Secretary
 - Receptionist
 - Attendance Clerk
 - Office Manager</t>
        </r>
      </text>
    </comment>
    <comment ref="B76" authorId="0" shapeId="0" xr:uid="{00000000-0006-0000-0800-000005000000}">
      <text>
        <r>
          <rPr>
            <b/>
            <sz val="11"/>
            <color indexed="81"/>
            <rFont val="Calibri"/>
            <family val="2"/>
            <scheme val="minor"/>
          </rPr>
          <t>Sample titles that fall under this line:</t>
        </r>
        <r>
          <rPr>
            <sz val="11"/>
            <color indexed="81"/>
            <rFont val="Calibri"/>
            <family val="2"/>
            <scheme val="minor"/>
          </rPr>
          <t xml:space="preserve">
Content/Subject Area Teachers:
   - ELA
   - Math
   - Social Studies
   - Science</t>
        </r>
      </text>
    </comment>
    <comment ref="B80" authorId="0" shapeId="0" xr:uid="{00000000-0006-0000-0800-000006000000}">
      <text>
        <r>
          <rPr>
            <b/>
            <sz val="11"/>
            <color indexed="81"/>
            <rFont val="Calibri"/>
            <family val="2"/>
            <scheme val="minor"/>
          </rPr>
          <t>Sample titles that fall under this line:</t>
        </r>
        <r>
          <rPr>
            <sz val="11"/>
            <color indexed="81"/>
            <rFont val="Calibri"/>
            <family val="2"/>
            <scheme val="minor"/>
          </rPr>
          <t xml:space="preserve">
 - ESL
 - Reading
 - Math and/or Literacy Specialists
 - Art
 - PE
 - Music
 - Foreign Languages
 - Photography
 - Ceramics</t>
        </r>
      </text>
    </comment>
    <comment ref="B82" authorId="0" shapeId="0" xr:uid="{00000000-0006-0000-0800-000007000000}">
      <text>
        <r>
          <rPr>
            <b/>
            <sz val="11"/>
            <color indexed="81"/>
            <rFont val="Calibri"/>
            <family val="2"/>
            <scheme val="minor"/>
          </rPr>
          <t>Sample titles that fall under this line:</t>
        </r>
        <r>
          <rPr>
            <sz val="11"/>
            <color indexed="81"/>
            <rFont val="Calibri"/>
            <family val="2"/>
            <scheme val="minor"/>
          </rPr>
          <t xml:space="preserve">
 - Speech Therapists
 - Social Workers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hrubyda</author>
  </authors>
  <commentList>
    <comment ref="B66" authorId="0" shapeId="0" xr:uid="{00000000-0006-0000-0900-000001000000}">
      <text>
        <r>
          <rPr>
            <b/>
            <sz val="11"/>
            <color indexed="81"/>
            <rFont val="Calibri"/>
            <family val="2"/>
            <scheme val="minor"/>
          </rPr>
          <t xml:space="preserve">Sample titles that fall under this line:
 - </t>
        </r>
        <r>
          <rPr>
            <sz val="11"/>
            <color indexed="81"/>
            <rFont val="Calibri"/>
            <family val="2"/>
            <scheme val="minor"/>
          </rPr>
          <t>Head of School
 - Superintendant
 - School Leader
 - Executive Director
 - CEO</t>
        </r>
      </text>
    </comment>
    <comment ref="B67" authorId="0" shapeId="0" xr:uid="{00000000-0006-0000-0900-000002000000}">
      <text>
        <r>
          <rPr>
            <b/>
            <sz val="11"/>
            <color indexed="81"/>
            <rFont val="Calibri"/>
            <family val="2"/>
            <scheme val="minor"/>
          </rPr>
          <t xml:space="preserve">Sample titles that fall under this line:
 - </t>
        </r>
        <r>
          <rPr>
            <sz val="11"/>
            <color indexed="81"/>
            <rFont val="Calibri"/>
            <family val="2"/>
            <scheme val="minor"/>
          </rPr>
          <t>Principal
 - Vice-Principal
 - Assistant Principal
 - Chief Academic Officer</t>
        </r>
      </text>
    </comment>
    <comment ref="B68" authorId="0" shapeId="0" xr:uid="{00000000-0006-0000-0900-000003000000}">
      <text>
        <r>
          <rPr>
            <b/>
            <sz val="11"/>
            <color indexed="81"/>
            <rFont val="Calibri"/>
            <family val="2"/>
            <scheme val="minor"/>
          </rPr>
          <t xml:space="preserve">Sample titles that fall under this line:
</t>
        </r>
        <r>
          <rPr>
            <sz val="11"/>
            <color indexed="81"/>
            <rFont val="Calibri"/>
            <family val="2"/>
            <scheme val="minor"/>
          </rPr>
          <t>Director, Deans, Coordinators of:
 - Curriculum
 - Instruction
 - Faculty
 - Students
 - Assessment
 - Student Affairs
 - Student Achievement
 - Development</t>
        </r>
      </text>
    </comment>
    <comment ref="B71" authorId="0" shapeId="0" xr:uid="{00000000-0006-0000-0900-000004000000}">
      <text>
        <r>
          <rPr>
            <b/>
            <sz val="11"/>
            <color indexed="81"/>
            <rFont val="Calibri"/>
            <family val="2"/>
            <scheme val="minor"/>
          </rPr>
          <t>Sample titles that fall under this line:</t>
        </r>
        <r>
          <rPr>
            <sz val="11"/>
            <color indexed="81"/>
            <rFont val="Calibri"/>
            <family val="2"/>
            <scheme val="minor"/>
          </rPr>
          <t xml:space="preserve">
 - Secretary
 - Receptionist
 - Attendance Clerk
 - Office Manager</t>
        </r>
      </text>
    </comment>
    <comment ref="B76" authorId="0" shapeId="0" xr:uid="{00000000-0006-0000-0900-000005000000}">
      <text>
        <r>
          <rPr>
            <b/>
            <sz val="11"/>
            <color indexed="81"/>
            <rFont val="Calibri"/>
            <family val="2"/>
            <scheme val="minor"/>
          </rPr>
          <t>Sample titles that fall under this line:</t>
        </r>
        <r>
          <rPr>
            <sz val="11"/>
            <color indexed="81"/>
            <rFont val="Calibri"/>
            <family val="2"/>
            <scheme val="minor"/>
          </rPr>
          <t xml:space="preserve">
Content/Subject Area Teachers:
   - ELA
   - Math
   - Social Studies
   - Science</t>
        </r>
      </text>
    </comment>
    <comment ref="B80" authorId="0" shapeId="0" xr:uid="{00000000-0006-0000-0900-000006000000}">
      <text>
        <r>
          <rPr>
            <b/>
            <sz val="11"/>
            <color indexed="81"/>
            <rFont val="Calibri"/>
            <family val="2"/>
            <scheme val="minor"/>
          </rPr>
          <t>Sample titles that fall under this line:</t>
        </r>
        <r>
          <rPr>
            <sz val="11"/>
            <color indexed="81"/>
            <rFont val="Calibri"/>
            <family val="2"/>
            <scheme val="minor"/>
          </rPr>
          <t xml:space="preserve">
 - ESL
 - Reading
 - Math and/or Literacy Specialists
 - Art
 - PE
 - Music
 - Foreign Languages
 - Photography
 - Ceramics</t>
        </r>
      </text>
    </comment>
    <comment ref="B82" authorId="0" shapeId="0" xr:uid="{00000000-0006-0000-0900-000007000000}">
      <text>
        <r>
          <rPr>
            <b/>
            <sz val="11"/>
            <color indexed="81"/>
            <rFont val="Calibri"/>
            <family val="2"/>
            <scheme val="minor"/>
          </rPr>
          <t>Sample titles that fall under this line:</t>
        </r>
        <r>
          <rPr>
            <sz val="11"/>
            <color indexed="81"/>
            <rFont val="Calibri"/>
            <family val="2"/>
            <scheme val="minor"/>
          </rPr>
          <t xml:space="preserve">
 - Speech Therapists
 - Social Workers</t>
        </r>
      </text>
    </comment>
  </commentList>
</comments>
</file>

<file path=xl/sharedStrings.xml><?xml version="1.0" encoding="utf-8"?>
<sst xmlns="http://schemas.openxmlformats.org/spreadsheetml/2006/main" count="711" uniqueCount="387">
  <si>
    <t>Kindergarten</t>
  </si>
  <si>
    <t>1st Grade</t>
  </si>
  <si>
    <t>2nd Grade</t>
  </si>
  <si>
    <t>3rd Grade</t>
  </si>
  <si>
    <t>4th Grade</t>
  </si>
  <si>
    <t>5th Grade</t>
  </si>
  <si>
    <t>6th Grade</t>
  </si>
  <si>
    <t>7th Grade</t>
  </si>
  <si>
    <t>8th Grade</t>
  </si>
  <si>
    <t>TOTAL</t>
  </si>
  <si>
    <t>REVENUE</t>
  </si>
  <si>
    <t>Total</t>
  </si>
  <si>
    <t>Total Expenses</t>
  </si>
  <si>
    <t>EXPENSES</t>
  </si>
  <si>
    <t>9th Grade</t>
  </si>
  <si>
    <t>10th Grade</t>
  </si>
  <si>
    <t>11th Grade</t>
  </si>
  <si>
    <t>12th Grade</t>
  </si>
  <si>
    <t>PER STUDENT</t>
  </si>
  <si>
    <t>PER SCHOOL</t>
  </si>
  <si>
    <t>NOTES</t>
  </si>
  <si>
    <t>DO NOT TOUCH ---&gt;</t>
  </si>
  <si>
    <t xml:space="preserve">ASSUMPTION KEY
</t>
  </si>
  <si>
    <t>Net Income</t>
  </si>
  <si>
    <t>Total Revenue</t>
  </si>
  <si>
    <t>Total Enrollment</t>
  </si>
  <si>
    <t>General Instructions and Notes for New Application Budgets and Cash Flows</t>
  </si>
  <si>
    <t>New Applicaton Budget(s) &amp; Cash Flow(s) Template</t>
  </si>
  <si>
    <t>Contact Email:</t>
  </si>
  <si>
    <t>Contact Phone:</t>
  </si>
  <si>
    <t>Title I</t>
  </si>
  <si>
    <t>Contributions and Donations</t>
  </si>
  <si>
    <t>Fundraising</t>
  </si>
  <si>
    <t>Erate Reimbursement</t>
  </si>
  <si>
    <t>Earnings on Investments</t>
  </si>
  <si>
    <t>Interest Income</t>
  </si>
  <si>
    <t>Food Service (Income from meals)</t>
  </si>
  <si>
    <t>Text Book</t>
  </si>
  <si>
    <t>ADMINISTRATIVE STAFF PERSONNEL COSTS</t>
  </si>
  <si>
    <t>Executive Management</t>
  </si>
  <si>
    <t>Instructional Management</t>
  </si>
  <si>
    <t>Deans, Directors &amp; Coordinators</t>
  </si>
  <si>
    <t>CFO / Director of Finance</t>
  </si>
  <si>
    <t>Operation / Business Manager</t>
  </si>
  <si>
    <t>Administrative Staff</t>
  </si>
  <si>
    <t>INSTRUCTIONAL PERSONNEL COSTS</t>
  </si>
  <si>
    <t>Teachers - Regular</t>
  </si>
  <si>
    <t>Teachers - SPED</t>
  </si>
  <si>
    <t>Substitute Teachers</t>
  </si>
  <si>
    <t>Teaching Assistants</t>
  </si>
  <si>
    <t>Specialty Teachers</t>
  </si>
  <si>
    <t>Aides</t>
  </si>
  <si>
    <t>Therapists &amp; Counselors</t>
  </si>
  <si>
    <t>NON-INSTRUCTIONAL PERSONNEL COSTS</t>
  </si>
  <si>
    <t>Nurse</t>
  </si>
  <si>
    <t>Librarian</t>
  </si>
  <si>
    <t>Custodian</t>
  </si>
  <si>
    <t>Security</t>
  </si>
  <si>
    <t>PAYROLL TAXES AND BENEFITS</t>
  </si>
  <si>
    <t>CONTRACTED SERVICES</t>
  </si>
  <si>
    <t xml:space="preserve">Accounting / Audit </t>
  </si>
  <si>
    <t>Legal</t>
  </si>
  <si>
    <t>Management Company Fee</t>
  </si>
  <si>
    <t>Nurse Services</t>
  </si>
  <si>
    <t>Food Service / School Lunch</t>
  </si>
  <si>
    <t>Payroll Services</t>
  </si>
  <si>
    <t>Special Ed Services</t>
  </si>
  <si>
    <t>Titlement Services (i.e. Title I)</t>
  </si>
  <si>
    <t>SCHOOL OPERATIONS</t>
  </si>
  <si>
    <t>Board Expenses</t>
  </si>
  <si>
    <t>Classroom / Teaching Supplies &amp; Materials</t>
  </si>
  <si>
    <t>Special Ed Supplies &amp; Materials</t>
  </si>
  <si>
    <t>Textbooks / Workbooks</t>
  </si>
  <si>
    <t>Supplies &amp; Materials other</t>
  </si>
  <si>
    <t>Equipment / Furniture</t>
  </si>
  <si>
    <t xml:space="preserve">Telephone </t>
  </si>
  <si>
    <t>Technology</t>
  </si>
  <si>
    <t>Student Testing &amp; Assessment</t>
  </si>
  <si>
    <t>Field Trips</t>
  </si>
  <si>
    <t>Transportation (student)</t>
  </si>
  <si>
    <t>Student Services - other</t>
  </si>
  <si>
    <t>Office Expense</t>
  </si>
  <si>
    <t>Staff Development</t>
  </si>
  <si>
    <t>Staff Recruitment</t>
  </si>
  <si>
    <t>Student Recruitment / Marketing</t>
  </si>
  <si>
    <t>School Meals / Lunch</t>
  </si>
  <si>
    <t>Travel (Staff)</t>
  </si>
  <si>
    <t>FACILITY OPERATION &amp; MAINTENANCE</t>
  </si>
  <si>
    <t>Insurance</t>
  </si>
  <si>
    <t>Building and Land Rent / Lease</t>
  </si>
  <si>
    <t xml:space="preserve">Repairs &amp; Maintenance </t>
  </si>
  <si>
    <t>Utilities</t>
  </si>
  <si>
    <t>DEPRECIATION &amp; AMORTIZATION</t>
  </si>
  <si>
    <t>TOTAL EXPENSES</t>
  </si>
  <si>
    <t>Cash Flow Adjustments</t>
  </si>
  <si>
    <t>Beginning Cash Balance</t>
  </si>
  <si>
    <t>January</t>
  </si>
  <si>
    <t>February</t>
  </si>
  <si>
    <t>March</t>
  </si>
  <si>
    <t>April</t>
  </si>
  <si>
    <t>May</t>
  </si>
  <si>
    <t>June</t>
  </si>
  <si>
    <t>July</t>
  </si>
  <si>
    <t>August</t>
  </si>
  <si>
    <t>September</t>
  </si>
  <si>
    <t>October</t>
  </si>
  <si>
    <t>November</t>
  </si>
  <si>
    <t>December</t>
  </si>
  <si>
    <t>PROJECTED BUDGET / OPERATING PLAN FOR INITIAL CHARTER PERIOD</t>
  </si>
  <si>
    <t>Year 1</t>
  </si>
  <si>
    <t>Year 2</t>
  </si>
  <si>
    <t>Year 3</t>
  </si>
  <si>
    <t>Year 4</t>
  </si>
  <si>
    <t>Year 5</t>
  </si>
  <si>
    <t>Number of FTE</t>
  </si>
  <si>
    <t>Yearly Raise %</t>
  </si>
  <si>
    <t>Special Education Students %</t>
  </si>
  <si>
    <t>English Language Learner Count (ELL)</t>
  </si>
  <si>
    <t>English Language Learner %</t>
  </si>
  <si>
    <t>Student Count Qualifying for Free or Reduced Lunch</t>
  </si>
  <si>
    <t>Free and Reduced Lunch Student %</t>
  </si>
  <si>
    <t>Student Count Qualifying for Reduced Lunch</t>
  </si>
  <si>
    <t>% Student Qualifying for Reduced Lunch</t>
  </si>
  <si>
    <t>Student Count Qualifying for Free Lunch</t>
  </si>
  <si>
    <t>% Student Qualifying for Free Lunch</t>
  </si>
  <si>
    <t>Average Daily Attendance (ADA)</t>
  </si>
  <si>
    <t>Average Daily Attendance %</t>
  </si>
  <si>
    <t>Average Daily Membership %</t>
  </si>
  <si>
    <t>Change in Net Enrollment from Prior Year</t>
  </si>
  <si>
    <t>Total High School Enrollment</t>
  </si>
  <si>
    <t>Total Middle School Enrollment</t>
  </si>
  <si>
    <t>Total Elementary Enrollment</t>
  </si>
  <si>
    <t>IDEA Funding</t>
  </si>
  <si>
    <t>Title III</t>
  </si>
  <si>
    <t>Title II</t>
  </si>
  <si>
    <t>State Unemployment</t>
  </si>
  <si>
    <t>Medicare</t>
  </si>
  <si>
    <t>Social Security</t>
  </si>
  <si>
    <t>Free Breakfast Reimbursement</t>
  </si>
  <si>
    <t>Reduced Breakfast Reimbursement</t>
  </si>
  <si>
    <t>Paid Breakfast Reimbursement</t>
  </si>
  <si>
    <t xml:space="preserve">Free Lunch Reimbursement </t>
  </si>
  <si>
    <t>Reduced Lunch Reimbursement</t>
  </si>
  <si>
    <t>Paid Lunch Reimbursement</t>
  </si>
  <si>
    <t>Snack Reimbursement</t>
  </si>
  <si>
    <t>CSP</t>
  </si>
  <si>
    <t>Average Daily Membership (ADM)</t>
  </si>
  <si>
    <t>Special Education Student Count (SPED)</t>
  </si>
  <si>
    <t>YEAR 1</t>
  </si>
  <si>
    <t>YEAR 2</t>
  </si>
  <si>
    <t>YEAR 3</t>
  </si>
  <si>
    <t>YEAR 4</t>
  </si>
  <si>
    <t>YEAR 5</t>
  </si>
  <si>
    <t>SUMMARY</t>
  </si>
  <si>
    <t>Description of Assumptions</t>
  </si>
  <si>
    <t>Custom Federal Funding #1</t>
  </si>
  <si>
    <t>Custom State Funding #3</t>
  </si>
  <si>
    <t>Custom Federal Funding #2</t>
  </si>
  <si>
    <t>Custom Federal Funding #3</t>
  </si>
  <si>
    <t>Custom Local &amp; Other Funding #1</t>
  </si>
  <si>
    <t>Custom Local &amp; Other Funding #2</t>
  </si>
  <si>
    <t>Custom Local &amp; Other Funding #3</t>
  </si>
  <si>
    <t>REVENUE AND EXPENSE ASSUMPTIONS</t>
  </si>
  <si>
    <t>STATE REVENUES</t>
  </si>
  <si>
    <t>FEDERAL REVENUES</t>
  </si>
  <si>
    <t>LOCAL &amp; OTHER REVENUES</t>
  </si>
  <si>
    <t xml:space="preserve">Other - Non-Instructional </t>
  </si>
  <si>
    <t xml:space="preserve">Other - Instructional </t>
  </si>
  <si>
    <t>Other - Administrative</t>
  </si>
  <si>
    <t>Custom Contracted Services #3</t>
  </si>
  <si>
    <t>Custom Operations #1</t>
  </si>
  <si>
    <t>Custom Operations #2</t>
  </si>
  <si>
    <t>Custom Operations #3</t>
  </si>
  <si>
    <t>Fundraising (Rev.)</t>
  </si>
  <si>
    <t>RESERVES / CONTIGENCY</t>
  </si>
  <si>
    <t>Revenue Per Pupil</t>
  </si>
  <si>
    <t>Expenses Per Pupil</t>
  </si>
  <si>
    <t>Security Services</t>
  </si>
  <si>
    <t>Janitorial Services</t>
  </si>
  <si>
    <t>TOTAL PERSONNEL EXPENSES</t>
  </si>
  <si>
    <t>TOTAL PERSONNEL, TAX &amp; BENEFIT EXPENSES</t>
  </si>
  <si>
    <t>NET OPERATING INCOME (before Depreciation)</t>
  </si>
  <si>
    <t>NET OPERATING INCOME (including Depreciation)</t>
  </si>
  <si>
    <t>Worker's Compensation Insurance</t>
  </si>
  <si>
    <t>Custom Other Tax #2</t>
  </si>
  <si>
    <t>Health Insurance</t>
  </si>
  <si>
    <t>Dental Insurance</t>
  </si>
  <si>
    <t>Vision Insurance</t>
  </si>
  <si>
    <t>Life Insurance</t>
  </si>
  <si>
    <t>Custom Fringe #1</t>
  </si>
  <si>
    <t>Custom Fringe #2</t>
  </si>
  <si>
    <t>Positions</t>
  </si>
  <si>
    <t>Salary Totals</t>
  </si>
  <si>
    <t>Starting 
Salary</t>
  </si>
  <si>
    <t>Position Category
(Categories Match Up to the Categories on the Five Year Budget)</t>
  </si>
  <si>
    <t>Position Description</t>
  </si>
  <si>
    <t>Retirement Contribution</t>
  </si>
  <si>
    <t>Enter the % increase below for which the amount entered in 
column F should increase each year.</t>
  </si>
  <si>
    <t>For each line item in the Payroll, Taxes &amp; Benefits section enter the 
% of Total Payroll that line item should represent.</t>
  </si>
  <si>
    <t>ENROLLMENT and STUDENT POPULATION</t>
  </si>
  <si>
    <t>Start-Up 
Period</t>
  </si>
  <si>
    <t>PROJECTED START-UP BUDGET / OPERATING PLAN 
FOR INITIAL CHARTER PERIOD</t>
  </si>
  <si>
    <t xml:space="preserve">PROJECTED START-UP BUDGET / OPERATING PLAN FOR INITIAL CHARTER PERIOD </t>
  </si>
  <si>
    <t>YEAR ONE PROJECTED BUDGET / OPERATING PLAN FOR INITIAL CHARTER PERIOD</t>
  </si>
  <si>
    <t>CHECK vs. Budget
(Must Be Zero)</t>
  </si>
  <si>
    <t>•</t>
  </si>
  <si>
    <t>School Info Tab</t>
  </si>
  <si>
    <t>Enrollment Tab</t>
  </si>
  <si>
    <t>Personnel Tab</t>
  </si>
  <si>
    <t>Assumptions Tab</t>
  </si>
  <si>
    <t>5 YR Budget Tab</t>
  </si>
  <si>
    <t>Start-Up Budget Tab</t>
  </si>
  <si>
    <t>Cash Flow Tab</t>
  </si>
  <si>
    <t>New Application Budget and Cash Flow 
Template Instructions</t>
  </si>
  <si>
    <t>Complete ALL SEVEN tabs in GREEN.</t>
  </si>
  <si>
    <t>Enter information into the GRAY cells ONLY.  All other cells are locked and should remain locked.</t>
  </si>
  <si>
    <t>Cells containing RED triangles in the upper right corner contain guidance on that particular line item.</t>
  </si>
  <si>
    <t>Lead Applicant Name:</t>
  </si>
  <si>
    <t>Year One:</t>
  </si>
  <si>
    <t>School Days:</t>
  </si>
  <si>
    <t>In the row 'Year One' select the fiscal year the school will be in it's first operational year.</t>
  </si>
  <si>
    <t>Enter in the Lead Applicant's name, email and phone number.</t>
  </si>
  <si>
    <t>ENROLLMENT</t>
  </si>
  <si>
    <t>STUDENT POPULATION</t>
  </si>
  <si>
    <t>Column C; Enter in the position title.</t>
  </si>
  <si>
    <t xml:space="preserve">Column E; Enter in the starting salary for that given position.  </t>
  </si>
  <si>
    <r>
      <t xml:space="preserve">Columns H-L; enter in the percentage increase </t>
    </r>
    <r>
      <rPr>
        <u/>
        <sz val="11"/>
        <rFont val="Calibri"/>
        <family val="2"/>
        <scheme val="minor"/>
      </rPr>
      <t>OR</t>
    </r>
    <r>
      <rPr>
        <sz val="11"/>
        <rFont val="Calibri"/>
        <family val="2"/>
        <scheme val="minor"/>
      </rPr>
      <t xml:space="preserve"> decrease that is anticipated for that particular line from year to year.  
</t>
    </r>
    <r>
      <rPr>
        <i/>
        <sz val="11"/>
        <rFont val="Calibri"/>
        <family val="2"/>
        <scheme val="minor"/>
      </rPr>
      <t xml:space="preserve">** PLEASE NOTE** - In the 'Payroll Taxes and Benefits' section; percentages entered will be that of total payroll for that particular year and NOT percentage of increase from year to year.  </t>
    </r>
  </si>
  <si>
    <t xml:space="preserve">Column D; Enter the revenues and expense the proposed school expects to receive and incur during the start-up period.  </t>
  </si>
  <si>
    <r>
      <rPr>
        <u/>
        <sz val="11"/>
        <rFont val="Calibri"/>
        <family val="2"/>
        <scheme val="minor"/>
      </rPr>
      <t>Enrollment Section</t>
    </r>
    <r>
      <rPr>
        <sz val="11"/>
        <rFont val="Calibri"/>
        <family val="2"/>
        <scheme val="minor"/>
      </rPr>
      <t>; Enter in cells D8 - M20 the anticipated enrollment for the proposed school by grade by year.  The first five years are mandatory as those enrollment assumptions will directly impact the five year budget/operational plan.</t>
    </r>
  </si>
  <si>
    <t>All 'Notes' and 'Descriptions of Assumptions' columns are editable.  Adding as much detail as possible in these columns is encouraged.</t>
  </si>
  <si>
    <t>In the row 'School Days' enter in the number of days the proposed school will be open for instruction.</t>
  </si>
  <si>
    <t xml:space="preserve">Under the Student Population section, certain designations, i.e. Average Daily Membership, contain comments in the cells where the line name exists.  These comments are provided for additional guidance.  </t>
  </si>
  <si>
    <r>
      <rPr>
        <u/>
        <sz val="11"/>
        <rFont val="Calibri"/>
        <family val="2"/>
        <scheme val="minor"/>
      </rPr>
      <t>Student Population Section</t>
    </r>
    <r>
      <rPr>
        <sz val="11"/>
        <rFont val="Calibri"/>
        <family val="2"/>
        <scheme val="minor"/>
      </rPr>
      <t xml:space="preserve">; Enter in cells D29 - M60 (gray only) the anticipated percentage of students for each population designation.  These percentages entered will automatically generate the number of students anticipated for that designation based on the total enrollment entered.  </t>
    </r>
  </si>
  <si>
    <t>Column F - J; Enter in the full-time equivalent (FTE) for that particular position for the given year.</t>
  </si>
  <si>
    <r>
      <t xml:space="preserve">Column D; Select from the drop down a category for which that position falls into.  Categories contained in the dropdown align with the '5 YR Budget', 'Start-Up Budget' and 'Cash Flow' tabs.  
</t>
    </r>
    <r>
      <rPr>
        <i/>
        <sz val="11"/>
        <rFont val="Calibri"/>
        <family val="2"/>
        <scheme val="minor"/>
      </rPr>
      <t>**PLEASE NOTE** - Before selecting a category be sure to select the '5 YR Budget' tab to see where each category falls under in terms of the Personnel section.</t>
    </r>
  </si>
  <si>
    <t xml:space="preserve">Cells N3 - R3; Enter in the anticipated percentage of salary increases for that given year.  The table below row 3 will automatically calculate given the percentage entered, FTE and starting salary indicated.  </t>
  </si>
  <si>
    <t>Nothing needs to be entered into this tab other than assumptions in the 'Descriptions of Assumptions' column, column J.  ALL revenues and expenses are automatically calculated based on the 'Enrollment', 'Personnel' and 'Assumptions' tabs.</t>
  </si>
  <si>
    <t>Columns D - J; Enter the revenues and expenses the proposed school anticipates receiving and incurring during the start-up phase in the corresponding months.  The amounts received and incurred, as a whole, should tie out to the figures entered into the 'Start-Up Budget' tab.  As a checks and balances, column K will compare the 'Start-Up Budget' tab versus the total column, column J, of the Cash Flow tab to ensure accuracy.</t>
  </si>
  <si>
    <r>
      <t xml:space="preserve">Columns N - Y; Enter the revenues and expenses the proposed school anticipates receiving and incurring during </t>
    </r>
    <r>
      <rPr>
        <b/>
        <u/>
        <sz val="11"/>
        <rFont val="Calibri"/>
        <family val="2"/>
        <scheme val="minor"/>
      </rPr>
      <t>YEAR 1</t>
    </r>
    <r>
      <rPr>
        <sz val="11"/>
        <rFont val="Calibri"/>
        <family val="2"/>
        <scheme val="minor"/>
      </rPr>
      <t xml:space="preserve"> in the corresponding months.  The amounts received and incurred, as a whole, should tie out to the figures calculated in the '5 YR Budget' tab, column D.  As a checks and balances, column AA will compare the '5 YR Budget' tab, Year 1, versus the total column, column Z, of the Cash Flow tab to ensure accuracy.</t>
    </r>
  </si>
  <si>
    <t xml:space="preserve">Column C; All line descriptions are locked and are to remain locked except those shaded gray and named 'Custom'.  Those lines can be edited by the applicant.  </t>
  </si>
  <si>
    <t xml:space="preserve">Equipment / Furniture   </t>
  </si>
  <si>
    <t>Ending Cash Balance</t>
  </si>
  <si>
    <t>PER STAFF</t>
  </si>
  <si>
    <t>AssumptionsInc</t>
  </si>
  <si>
    <t>Enrollment</t>
  </si>
  <si>
    <r>
      <t xml:space="preserve">Column E; Select either option 1, 2 or 3.  
</t>
    </r>
    <r>
      <rPr>
        <u/>
        <sz val="11"/>
        <rFont val="Calibri"/>
        <family val="2"/>
        <scheme val="minor"/>
      </rPr>
      <t>Option 1</t>
    </r>
    <r>
      <rPr>
        <sz val="11"/>
        <rFont val="Calibri"/>
        <family val="2"/>
        <scheme val="minor"/>
      </rPr>
      <t xml:space="preserve">; Will generate a total based on a per pupil basis.  For example, if an estimation of $100 per student is desired, select option 1 in column E for that particular line and in column F (shaded green) enter in $100.  If enrollment is 100 students then the total for that line will be $10,000 in Year 1.  
</t>
    </r>
    <r>
      <rPr>
        <u/>
        <sz val="11"/>
        <rFont val="Calibri"/>
        <family val="2"/>
        <scheme val="minor"/>
      </rPr>
      <t>Option 2</t>
    </r>
    <r>
      <rPr>
        <sz val="11"/>
        <rFont val="Calibri"/>
        <family val="2"/>
        <scheme val="minor"/>
      </rPr>
      <t xml:space="preserve">; Will generate a total based on a per staff basis.  For example, if an estimation of $1,000 per staff FTE is desired, select option 2 in column E for that particular line and in column F (shaded blue) enter in $1,000.  If the school's FTE count is 20 then the total for that line will be $20,000 in Year 1.
</t>
    </r>
    <r>
      <rPr>
        <u/>
        <sz val="11"/>
        <rFont val="Calibri"/>
        <family val="2"/>
        <scheme val="minor"/>
      </rPr>
      <t>Option 3</t>
    </r>
    <r>
      <rPr>
        <sz val="11"/>
        <rFont val="Calibri"/>
        <family val="2"/>
        <scheme val="minor"/>
      </rPr>
      <t xml:space="preserve">; Will generate a total based on the school.  For example, if the desired amount for that line is $25,000 for the year, select option 2 in column E for that particular line and in column F (shaded orange) enter in $25,000.  </t>
    </r>
  </si>
  <si>
    <t>Mississippi Charter School Authorizer Board
Charter Applicant Budgeting Toolkit</t>
  </si>
  <si>
    <t>Mississippi Adequate Education Program (MAEP) base student allocation</t>
  </si>
  <si>
    <r>
      <t xml:space="preserve">MAEP is the state funding formula for K-12 education. The purpose of MAEP is to guarantee a minimum amount of funding for every public school student in the state. The share of MAEP dollars that a school district gets is based on a formula in law. Because charter schools are their own local educational agencies (LEAs), MAEP will be calculated for charter schools separately from the district in which they are located. A charter school’s share of MAEP will flow directly from the Mississippi Department of Education to the school in the same manner in which school funding is distributed to traditional public school districts.
MAEP is calculated using a formula that multiplies an LEA’s average daily attendance (ADA) by the state’s base student cost. More information about how MAEP is calculated can be found at: </t>
    </r>
    <r>
      <rPr>
        <u/>
        <sz val="11"/>
        <color rgb="FF0000FF"/>
        <rFont val="Calibri"/>
        <family val="2"/>
        <scheme val="minor"/>
      </rPr>
      <t xml:space="preserve">http://www.mde.k12.ms.us/docs/school-financial-services/maep-formula-explanation-(2014-masbo).ppsx?sfvrsn=0.   
</t>
    </r>
  </si>
  <si>
    <t xml:space="preserve">The base student cost for the 2014-2015 school year was calculated at $5259.99. However, the legislature rarely appropriates enough money to meet the full estimate of the base student cost (-10.62% in ’14-’15). For a conservative budgeting estimate, charter applicants should estimate that the appropriated base student cost will be at least 12% lower than the calculation. For future budget years, applicants should estimate that the base student cost will not increase by more than 1- 2%. 
For conservative planning purposes, charter applicants should use the following formula for calculating a ballpark annual MAEP allocation: 
ADA x (base student cost – (base student cost x 12%)) = annual MAEP
Applicants should note that, while using the above calculation will provide a reasonable MAEP estimation for budgeting purposes, MAEP will not be funded entirely by the state; instead, a portion of MAEP is funded by a local contribution. Approved charter schools can expect additional information about this complex funding mechanism during incubation.
Once applicants have calculated their estimated MAEP for each of their first five years of their school’s operation, applicants should enter these estimates in cells X-Y, respectively, of the five-year budget template.
</t>
  </si>
  <si>
    <t>Categorical State Funding</t>
  </si>
  <si>
    <t>1) Special Education</t>
  </si>
  <si>
    <t xml:space="preserve">Mississippi special education funding is allocated through teacher units. The Office of Special Education (OSE) uses an annual procedure that calculates teacher units for special education teachers. The procedure reviews the placement of students with disabilities based on federal definitions (regular education, resourced, or self-contained) and the number of service hours the student receives each week, to produce a weighted unit for each student (ranging from 1.5 to 3.0). These weighted units are summed and divided to produce the teacher unit.
Step 1: Charter applicants should first identify within their targeted student population the number of students who will qualify for special education services. (For planning purposes, estimated percentages of students in the charter school who will receive special education services should be reflective of the percentage of students who qualify for special education services within the District in which the applicant proposes to be located, or the applicant should have a specific rationale for why the targeted number varies). 
Step 2: The total number of students who will qualify for special education services will be used to determine a total number of weighted units. For conservative budgeting, charter applicants should consider each student a 1.5 weighted unit. Applicants should calculate:
Average daily attendance x percentage of students in the District qualifying for special education services x 1.5 = total weighted units
 </t>
  </si>
  <si>
    <t xml:space="preserve">Step 3: Once applicants determine the total weighted units receiving special education services, that number will determine allocated teacher units as follows:
PreK-2nd grade: 22 weighted units = 1 teacher
Grades 3-12: 27 weighted units = 1 teacher
Step 4: Once applicants determine the estimated number of teacher units for which they qualify, they should assume reimbursement for each unit at a rate equal to the average salary and benefits for special education teachers in the district in which they are located. 
Step 5: Finally, applicants then sum reimbursable teacher salaries for a total special education allocation for each of the first five years of operation, and enter those figures into cells X – Y, respectively, of the five-year budget template. 
In order to receive federal special education funds, a charter school must accept state funds for special education and follow the rules and regulations for both. To learn more about special education, refer to the Special Education Office at MDE: http://www.mde.k12.ms.us/special-education. 
</t>
  </si>
  <si>
    <t>2) Alternative Education</t>
  </si>
  <si>
    <t>Sept. + Subsequent Items</t>
  </si>
  <si>
    <t>State Foundation Program Funds</t>
  </si>
  <si>
    <t>Local Tax Revenue</t>
  </si>
  <si>
    <t>State and Local Grants</t>
  </si>
  <si>
    <t>Enter the % increase below for which the amount entered in column F should increase each year.</t>
  </si>
  <si>
    <t>Special Education Per Pupil Funding</t>
  </si>
  <si>
    <t>Per Pupil Other 1</t>
  </si>
  <si>
    <t>Per Pupil Other 2</t>
  </si>
  <si>
    <t>Alabama Aerospace and Aviation High School</t>
  </si>
  <si>
    <t>2022-23</t>
  </si>
  <si>
    <t>Ruben Morris</t>
  </si>
  <si>
    <t>rmorris@alaahs.org</t>
  </si>
  <si>
    <t>(205) 434-7051</t>
  </si>
  <si>
    <t>CEO</t>
  </si>
  <si>
    <t>Principals</t>
  </si>
  <si>
    <t>Director of Teaching and Learning</t>
  </si>
  <si>
    <t>Director of Student Success</t>
  </si>
  <si>
    <t>Director of Operations</t>
  </si>
  <si>
    <t>Director of Community Engagement </t>
  </si>
  <si>
    <t>Director of Work-Based Learning</t>
  </si>
  <si>
    <t>Classroom Teachers (Core Subjects)</t>
  </si>
  <si>
    <t>Classroom Teachers (Electives)</t>
  </si>
  <si>
    <t>Social Workers</t>
  </si>
  <si>
    <t>SPED Support</t>
  </si>
  <si>
    <t>Interventionists </t>
  </si>
  <si>
    <t>ESL support </t>
  </si>
  <si>
    <t>Director of Child Nutrition </t>
  </si>
  <si>
    <t>Cafeteria Support Staff</t>
  </si>
  <si>
    <t>School Operations Support Staff</t>
  </si>
  <si>
    <t>$18/hr; 2080 hours per year</t>
  </si>
  <si>
    <t>$12/hr; 800 hours</t>
  </si>
  <si>
    <t>$15/hr; 2080 hours per year</t>
  </si>
  <si>
    <t>Capital Purchase</t>
  </si>
  <si>
    <t>At Risk</t>
  </si>
  <si>
    <t>based on average rate for other high schools in Birmingham</t>
  </si>
  <si>
    <t>$1.5M with $200K during startup period</t>
  </si>
  <si>
    <t>E-rate only funds new enrollment growth each year</t>
  </si>
  <si>
    <t>New Schools Venture Fund</t>
  </si>
  <si>
    <t>Calder Foundation; estimated pasthrough via NSFA</t>
  </si>
  <si>
    <t>$68K for School Nurse; $61K for Tech Coordinator</t>
  </si>
  <si>
    <t>State Disability</t>
  </si>
  <si>
    <t>Oversight Fees</t>
  </si>
  <si>
    <t>Back-Office Services</t>
  </si>
  <si>
    <t>No CMO</t>
  </si>
  <si>
    <t>Nurse on Staff</t>
  </si>
  <si>
    <t xml:space="preserve">meal cost; does not count staffing expense or equipment </t>
  </si>
  <si>
    <t>included in back-office services</t>
  </si>
  <si>
    <t>budgeted using total # students but just for 15% of enrollment</t>
  </si>
  <si>
    <t>n/a</t>
  </si>
  <si>
    <t>2% of Foundation Program (state and local tax portion)</t>
  </si>
  <si>
    <t>bank fees, financing charges and fines</t>
  </si>
  <si>
    <t>board supplies &amp; training</t>
  </si>
  <si>
    <t>instructional supplies, lesson planning materials and ELL supplies</t>
  </si>
  <si>
    <t>SPED Textbooks, consumables</t>
  </si>
  <si>
    <t>Textbooks &amp; consumables</t>
  </si>
  <si>
    <t>Reference materials,library books, extracurricular materials, PE supplies</t>
  </si>
  <si>
    <t>telecom services</t>
  </si>
  <si>
    <t>SIS and software costs, student computers and staff computers, smartboards, projectors</t>
  </si>
  <si>
    <t>assessment supplies and software</t>
  </si>
  <si>
    <t>office supplies, copier supplies, postage, medical supplies</t>
  </si>
  <si>
    <t>professional development materials, conferences</t>
  </si>
  <si>
    <t>$0.50/sq ft; 25K in Y1 and Y2; 50K in Y3, Y4, and Y5</t>
  </si>
  <si>
    <t>$0.10/sq ft; 25K in Y1 and Y2; 50K in Y3, Y4, and Y5</t>
  </si>
  <si>
    <t>$3.10/sq ft; 25K in Y1 and Y2; 50K in Y3, Y4, and Y6</t>
  </si>
  <si>
    <t>$12/sq ft for 25K in Y1 and Y2</t>
  </si>
  <si>
    <t>$2.25/sq ft; 25K in Y1 and Y2; 50K in Y3, Y4, and Y5</t>
  </si>
  <si>
    <t>Debt Service Phase 1</t>
  </si>
  <si>
    <t>Debt Service Phase 2</t>
  </si>
  <si>
    <t>Debt Service Phase 3</t>
  </si>
  <si>
    <t>interest only on $18M for 1 year at 5.5%</t>
  </si>
  <si>
    <t>average $5K per employee</t>
  </si>
  <si>
    <t>average $700 per employee</t>
  </si>
  <si>
    <t>average $200 per employee</t>
  </si>
  <si>
    <t>average $100 per employee</t>
  </si>
  <si>
    <t>TRS participation</t>
  </si>
  <si>
    <t>based on FY21 (10 Mills or $28.36M) for Birmingham divided by ADM (22,045)</t>
  </si>
  <si>
    <t>$18M borrowed for 7 years at 5.5%; amortized over 25 years</t>
  </si>
  <si>
    <t>6.2% of wages</t>
  </si>
  <si>
    <t>1.45% of wages</t>
  </si>
  <si>
    <t>~$200 per employee</t>
  </si>
  <si>
    <t>1.25% of wages</t>
  </si>
  <si>
    <t>0.10% of wages</t>
  </si>
  <si>
    <t>includes 990 filing</t>
  </si>
  <si>
    <t>Principal in Y5</t>
  </si>
  <si>
    <t>Dir of Operations</t>
  </si>
  <si>
    <t>elective teachers growing from 2  to 6 by Y4</t>
  </si>
  <si>
    <t>1 Social Worker starting Y2</t>
  </si>
  <si>
    <t>1 Nurse</t>
  </si>
  <si>
    <t>Daniel Foundation (being applied for)</t>
  </si>
  <si>
    <t>Charter School Growth Fund (applied for)</t>
  </si>
  <si>
    <t>Walton Family Foundation (awarded)</t>
  </si>
  <si>
    <t>$15/hr; 1040 hours per year</t>
  </si>
  <si>
    <t>half year</t>
  </si>
  <si>
    <t>No TRS participation during startup period</t>
  </si>
  <si>
    <t>estimated 2% of total revenues (fee between 2% and 3% of revenues)</t>
  </si>
  <si>
    <t>see food service</t>
  </si>
  <si>
    <t>Director of Child Nutrition; add 3 cafeteria support staff through Y3; Adding 3 ops staff (1 in Y1; 3 ever year thereafter)</t>
  </si>
  <si>
    <t>half FTE ESL support in Y1; growing to 1.0 FTE in Y2</t>
  </si>
  <si>
    <t>1 interventionist starting in Y2; growing to 3 by Y4</t>
  </si>
  <si>
    <t>Dir of Teaching and learning in Y1; Dir of Student Success in Y3; Dir of Community Engag in Y2; Dir of Work-Based Learning in Y3</t>
  </si>
  <si>
    <t>4 subject teachers per grade level for total of 16 by Y4</t>
  </si>
  <si>
    <t>board supplies</t>
  </si>
  <si>
    <t>initial staff and office quipment</t>
  </si>
  <si>
    <t>startup period audited with first year of operations</t>
  </si>
  <si>
    <t>conferences; consultants</t>
  </si>
  <si>
    <t>staff computers; E-Rate support</t>
  </si>
  <si>
    <t>bank fees</t>
  </si>
  <si>
    <t>includes job postings</t>
  </si>
  <si>
    <t>student recruitment as well as marketing materials</t>
  </si>
  <si>
    <t>$5K general liability &amp; D&amp;O; property $3K</t>
  </si>
  <si>
    <t>$2.25/sq ft; 25K in Y0; prorated for half year</t>
  </si>
  <si>
    <t>$12/sq ft for 25K in Y0; prorated for half year</t>
  </si>
  <si>
    <t>$0.50/sq ft; 25K in Y1; prorated for half year</t>
  </si>
  <si>
    <t>$0.10/sq ft;  25K in Y1; prorated for half year</t>
  </si>
  <si>
    <t>$3.10/sq ft;  25K in Y1; prorated for half year</t>
  </si>
  <si>
    <t>$563K borrowed for 3 years at 5.5%, amortized over 3 years (Y0, Y1, and Y2)</t>
  </si>
  <si>
    <t>already received</t>
  </si>
  <si>
    <t>likely to be received prior to April 2022</t>
  </si>
  <si>
    <t>first 6 months frontloaded in April</t>
  </si>
  <si>
    <t>based on % of wages paid during month</t>
  </si>
  <si>
    <t>retainer frontloaded</t>
  </si>
  <si>
    <t>purchases frontloaded</t>
  </si>
  <si>
    <t>over 10 instructional months</t>
  </si>
  <si>
    <t>spread over 12 months</t>
  </si>
  <si>
    <t>frontloaded at beginning of FY</t>
  </si>
  <si>
    <t>over 10 months , 1 month behind</t>
  </si>
  <si>
    <t>quarterly; front end</t>
  </si>
  <si>
    <t>quarterly reimbursement</t>
  </si>
  <si>
    <t>50% in Dec; 50% by end of year</t>
  </si>
  <si>
    <t>frontloaded</t>
  </si>
  <si>
    <t>retainer</t>
  </si>
  <si>
    <t>2% of estimated revenues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</si>
</sst>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_(&quot;$&quot;* #,##0_);_(&quot;$&quot;* \(#,##0\);_(&quot;$&quot;* &quot;-&quot;??_);_(@_)"/>
    <numFmt numFmtId="166" formatCode="_(* #,##0_);_(* \(#,##0\);_(* &quot;-&quot;??_);_(@_)"/>
    <numFmt numFmtId="167" formatCode="##,###"/>
    <numFmt numFmtId="168" formatCode="mm/dd/yy"/>
    <numFmt numFmtId="169" formatCode="0_);[Red]\(0\)"/>
    <numFmt numFmtId="170" formatCode="#,##0.00;[Red]\(#,##0.00\)"/>
    <numFmt numFmtId="171" formatCode="_([$€-2]* #,##0.00_);_([$€-2]* \(#,##0.00\);_([$€-2]* &quot;-&quot;??_)"/>
    <numFmt numFmtId="172" formatCode="0_);\(0\)"/>
    <numFmt numFmtId="173" formatCode="_(* #,##0.00_);_(* \(#,##0.00\);_(* &quot;-&quot;_);_(@_)"/>
    <numFmt numFmtId="174" formatCode="0.0"/>
  </numFmts>
  <fonts count="108">
    <font>
      <sz val="11"/>
      <color theme="1"/>
      <name val="Calibri"/>
      <family val="2"/>
      <scheme val="minor"/>
    </font>
    <font>
      <sz val="11"/>
      <color indexed="8"/>
      <name val="Calibri"/>
      <family val="2"/>
    </font>
    <font>
      <sz val="10"/>
      <name val="Arial"/>
      <family val="2"/>
    </font>
    <font>
      <sz val="11"/>
      <color theme="1"/>
      <name val="Calibri"/>
      <family val="2"/>
      <scheme val="minor"/>
    </font>
    <font>
      <b/>
      <sz val="11"/>
      <color theme="1"/>
      <name val="Calibri"/>
      <family val="2"/>
      <scheme val="minor"/>
    </font>
    <font>
      <sz val="10"/>
      <name val="Arial"/>
      <family val="2"/>
    </font>
    <font>
      <b/>
      <sz val="11"/>
      <name val="Calibri"/>
      <family val="2"/>
      <scheme val="minor"/>
    </font>
    <font>
      <b/>
      <sz val="11"/>
      <color indexed="8"/>
      <name val="Calibri"/>
      <family val="2"/>
    </font>
    <font>
      <sz val="11"/>
      <name val="Calibri"/>
      <family val="2"/>
    </font>
    <font>
      <sz val="11"/>
      <color indexed="10"/>
      <name val="Calibri"/>
      <family val="2"/>
    </font>
    <font>
      <b/>
      <sz val="11"/>
      <name val="Calibri"/>
      <family val="2"/>
    </font>
    <font>
      <sz val="11"/>
      <name val="Calibri"/>
      <family val="2"/>
      <scheme val="minor"/>
    </font>
    <font>
      <sz val="8"/>
      <color indexed="8"/>
      <name val="Arial"/>
      <family val="2"/>
    </font>
    <font>
      <sz val="11"/>
      <name val="Arial"/>
      <family val="2"/>
    </font>
    <font>
      <u/>
      <sz val="11"/>
      <color theme="10"/>
      <name val="Calibri"/>
      <family val="2"/>
      <scheme val="minor"/>
    </font>
    <font>
      <b/>
      <sz val="16"/>
      <color theme="1"/>
      <name val="Calibri"/>
      <family val="2"/>
      <scheme val="minor"/>
    </font>
    <font>
      <sz val="11"/>
      <color indexed="8"/>
      <name val="Calibri"/>
      <family val="2"/>
      <scheme val="minor"/>
    </font>
    <font>
      <b/>
      <sz val="12"/>
      <color indexed="8"/>
      <name val="Calibri"/>
      <family val="2"/>
      <scheme val="minor"/>
    </font>
    <font>
      <b/>
      <sz val="11"/>
      <color rgb="FFFF0000"/>
      <name val="Calibri"/>
      <family val="2"/>
    </font>
    <font>
      <b/>
      <u val="singleAccounting"/>
      <sz val="11"/>
      <color theme="1"/>
      <name val="Calibri"/>
      <family val="2"/>
      <scheme val="minor"/>
    </font>
    <font>
      <sz val="11"/>
      <color rgb="FFC00000"/>
      <name val="Calibri"/>
      <family val="2"/>
      <scheme val="minor"/>
    </font>
    <font>
      <b/>
      <sz val="11"/>
      <color rgb="FFC00000"/>
      <name val="Calibri"/>
      <family val="2"/>
      <scheme val="minor"/>
    </font>
    <font>
      <sz val="11"/>
      <color rgb="FFC00000"/>
      <name val="Calibri"/>
      <family val="2"/>
    </font>
    <font>
      <b/>
      <u/>
      <sz val="11"/>
      <name val="Calibri"/>
      <family val="2"/>
      <scheme val="minor"/>
    </font>
    <font>
      <sz val="11"/>
      <color indexed="8"/>
      <name val="Czcionka tekstu podstawowego"/>
      <family val="2"/>
      <charset val="238"/>
    </font>
    <font>
      <sz val="11"/>
      <color indexed="9"/>
      <name val="Calibri"/>
      <family val="2"/>
    </font>
    <font>
      <sz val="11"/>
      <color indexed="9"/>
      <name val="Czcionka tekstu podstawowego"/>
      <family val="2"/>
      <charset val="238"/>
    </font>
    <font>
      <sz val="11"/>
      <color indexed="20"/>
      <name val="Calibri"/>
      <family val="2"/>
    </font>
    <font>
      <b/>
      <sz val="10"/>
      <color indexed="9"/>
      <name val="Arial"/>
      <family val="2"/>
    </font>
    <font>
      <b/>
      <sz val="11"/>
      <color indexed="52"/>
      <name val="Calibri"/>
      <family val="2"/>
    </font>
    <font>
      <b/>
      <sz val="11"/>
      <color indexed="9"/>
      <name val="Calibri"/>
      <family val="2"/>
    </font>
    <font>
      <b/>
      <sz val="12"/>
      <name val="Arial"/>
      <family val="2"/>
    </font>
    <font>
      <b/>
      <sz val="8"/>
      <color indexed="9"/>
      <name val="Arial"/>
      <family val="2"/>
    </font>
    <font>
      <b/>
      <sz val="8"/>
      <color indexed="8"/>
      <name val="Arial"/>
      <family val="2"/>
    </font>
    <font>
      <b/>
      <sz val="8"/>
      <color indexed="8"/>
      <name val="Courier New"/>
      <family val="3"/>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i/>
      <sz val="11"/>
      <color indexed="23"/>
      <name val="Calibri"/>
      <family val="2"/>
    </font>
    <font>
      <b/>
      <sz val="12"/>
      <color indexed="9"/>
      <name val="Arial"/>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theme="10"/>
      <name val="Arial"/>
      <family val="2"/>
    </font>
    <font>
      <u/>
      <sz val="10"/>
      <color indexed="12"/>
      <name val="Arial"/>
      <family val="2"/>
    </font>
    <font>
      <u/>
      <sz val="11"/>
      <color theme="10"/>
      <name val="Calibri"/>
      <family val="2"/>
    </font>
    <font>
      <sz val="11"/>
      <color indexed="62"/>
      <name val="Calibri"/>
      <family val="2"/>
    </font>
    <font>
      <sz val="11"/>
      <color indexed="52"/>
      <name val="Czcionka tekstu podstawowego"/>
      <family val="2"/>
      <charset val="238"/>
    </font>
    <font>
      <b/>
      <sz val="11"/>
      <color indexed="9"/>
      <name val="Czcionka tekstu podstawowego"/>
      <family val="2"/>
      <charset val="238"/>
    </font>
    <font>
      <b/>
      <sz val="10"/>
      <color indexed="8"/>
      <name val="Arial"/>
      <family val="2"/>
    </font>
    <font>
      <sz val="11"/>
      <color indexed="52"/>
      <name val="Calibri"/>
      <family val="2"/>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Calibri"/>
      <family val="2"/>
    </font>
    <font>
      <sz val="11"/>
      <color indexed="60"/>
      <name val="Czcionka tekstu podstawowego"/>
      <family val="2"/>
      <charset val="238"/>
    </font>
    <font>
      <sz val="10"/>
      <name val="Verdana"/>
      <family val="2"/>
    </font>
    <font>
      <sz val="12"/>
      <name val="Arial"/>
      <family val="2"/>
    </font>
    <font>
      <b/>
      <sz val="11"/>
      <color indexed="52"/>
      <name val="Czcionka tekstu podstawowego"/>
      <family val="2"/>
      <charset val="238"/>
    </font>
    <font>
      <b/>
      <sz val="11"/>
      <color indexed="63"/>
      <name val="Calibri"/>
      <family val="2"/>
    </font>
    <font>
      <sz val="10"/>
      <color indexed="8"/>
      <name val="Arial"/>
      <family val="2"/>
    </font>
    <font>
      <b/>
      <i/>
      <sz val="10"/>
      <color indexed="8"/>
      <name val="Arial"/>
      <family val="2"/>
    </font>
    <font>
      <b/>
      <sz val="10"/>
      <color indexed="17"/>
      <name val="Arial"/>
      <family val="2"/>
    </font>
    <font>
      <b/>
      <sz val="10"/>
      <color indexed="13"/>
      <name val="Arial"/>
      <family val="2"/>
    </font>
    <font>
      <b/>
      <sz val="12"/>
      <color indexed="8"/>
      <name val="Arial"/>
      <family val="2"/>
    </font>
    <font>
      <sz val="8"/>
      <color indexed="12"/>
      <name val="Arial"/>
      <family val="2"/>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font>
    <font>
      <b/>
      <sz val="18"/>
      <color indexed="56"/>
      <name val="Cambria"/>
      <family val="2"/>
      <charset val="238"/>
    </font>
    <font>
      <sz val="8"/>
      <color indexed="8"/>
      <name val="Wingdings"/>
      <charset val="2"/>
    </font>
    <font>
      <sz val="11"/>
      <color indexed="20"/>
      <name val="Czcionka tekstu podstawowego"/>
      <family val="2"/>
      <charset val="238"/>
    </font>
    <font>
      <sz val="16"/>
      <name val="Calibri"/>
      <family val="2"/>
      <scheme val="minor"/>
    </font>
    <font>
      <b/>
      <sz val="20"/>
      <color theme="0"/>
      <name val="Calibri"/>
      <family val="2"/>
      <scheme val="minor"/>
    </font>
    <font>
      <sz val="12"/>
      <color theme="1"/>
      <name val="Calibri"/>
      <family val="2"/>
      <scheme val="minor"/>
    </font>
    <font>
      <sz val="10"/>
      <name val="Calibri"/>
      <family val="2"/>
      <scheme val="minor"/>
    </font>
    <font>
      <b/>
      <sz val="18"/>
      <color theme="1"/>
      <name val="Calibri"/>
      <family val="2"/>
      <scheme val="minor"/>
    </font>
    <font>
      <b/>
      <sz val="20"/>
      <color theme="1"/>
      <name val="Calibri"/>
      <family val="2"/>
      <scheme val="minor"/>
    </font>
    <font>
      <b/>
      <sz val="20"/>
      <name val="Calibri"/>
      <family val="2"/>
      <scheme val="minor"/>
    </font>
    <font>
      <b/>
      <sz val="12"/>
      <name val="Calibri"/>
      <family val="2"/>
      <scheme val="minor"/>
    </font>
    <font>
      <b/>
      <sz val="11"/>
      <color indexed="81"/>
      <name val="Calibri"/>
      <family val="2"/>
      <scheme val="minor"/>
    </font>
    <font>
      <sz val="11"/>
      <color indexed="81"/>
      <name val="Calibri"/>
      <family val="2"/>
      <scheme val="minor"/>
    </font>
    <font>
      <b/>
      <sz val="18"/>
      <color theme="0"/>
      <name val="Calibri"/>
      <family val="2"/>
      <scheme val="minor"/>
    </font>
    <font>
      <b/>
      <sz val="12"/>
      <color rgb="FFFFFF00"/>
      <name val="Calibri"/>
      <family val="2"/>
    </font>
    <font>
      <b/>
      <sz val="12"/>
      <color rgb="FFFFFF00"/>
      <name val="Calibri"/>
      <family val="2"/>
      <scheme val="minor"/>
    </font>
    <font>
      <sz val="11"/>
      <color rgb="FF000000"/>
      <name val="Calibri"/>
      <family val="2"/>
    </font>
    <font>
      <b/>
      <sz val="18"/>
      <name val="Calibri"/>
      <family val="2"/>
      <scheme val="minor"/>
    </font>
    <font>
      <b/>
      <sz val="22"/>
      <name val="Calibri"/>
      <family val="2"/>
      <scheme val="minor"/>
    </font>
    <font>
      <b/>
      <sz val="24"/>
      <name val="Calibri"/>
      <family val="2"/>
      <scheme val="minor"/>
    </font>
    <font>
      <sz val="14"/>
      <name val="Calibri"/>
      <family val="2"/>
      <scheme val="minor"/>
    </font>
    <font>
      <b/>
      <u/>
      <sz val="14"/>
      <name val="Calibri"/>
      <family val="2"/>
      <scheme val="minor"/>
    </font>
    <font>
      <b/>
      <u/>
      <sz val="14"/>
      <color rgb="FF0000FF"/>
      <name val="Calibri"/>
      <family val="2"/>
      <scheme val="minor"/>
    </font>
    <font>
      <u/>
      <sz val="11"/>
      <name val="Calibri"/>
      <family val="2"/>
      <scheme val="minor"/>
    </font>
    <font>
      <sz val="9"/>
      <color indexed="81"/>
      <name val="Tahoma"/>
      <family val="2"/>
    </font>
    <font>
      <b/>
      <sz val="12"/>
      <color indexed="81"/>
      <name val="Calibri"/>
      <family val="2"/>
      <scheme val="minor"/>
    </font>
    <font>
      <i/>
      <sz val="11"/>
      <name val="Calibri"/>
      <family val="2"/>
      <scheme val="minor"/>
    </font>
    <font>
      <b/>
      <sz val="11"/>
      <color theme="0"/>
      <name val="Calibri"/>
      <family val="2"/>
      <scheme val="minor"/>
    </font>
    <font>
      <sz val="11"/>
      <color theme="0"/>
      <name val="Calibri"/>
      <family val="2"/>
      <scheme val="minor"/>
    </font>
    <font>
      <b/>
      <u/>
      <sz val="14"/>
      <color theme="10"/>
      <name val="Calibri"/>
      <family val="2"/>
      <scheme val="minor"/>
    </font>
    <font>
      <u/>
      <sz val="11"/>
      <color rgb="FF0000FF"/>
      <name val="Calibri"/>
      <family val="2"/>
      <scheme val="minor"/>
    </font>
    <font>
      <b/>
      <u/>
      <sz val="12"/>
      <name val="Calibri"/>
      <family val="2"/>
      <scheme val="minor"/>
    </font>
    <font>
      <b/>
      <u/>
      <sz val="12"/>
      <color theme="1"/>
      <name val="Calibri"/>
      <family val="2"/>
      <scheme val="minor"/>
    </font>
    <font>
      <sz val="8"/>
      <name val="Calibri"/>
      <family val="2"/>
      <scheme val="minor"/>
    </font>
    <font>
      <b/>
      <sz val="12"/>
      <color rgb="FF000000"/>
      <name val="Calibri"/>
      <family val="2"/>
    </font>
    <font>
      <b/>
      <sz val="11"/>
      <color rgb="FF000000"/>
      <name val="Calibri"/>
      <family val="2"/>
    </font>
    <font>
      <sz val="8"/>
      <color rgb="FF000000"/>
      <name val="Tahoma"/>
      <family val="2"/>
    </font>
  </fonts>
  <fills count="70">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indexed="65"/>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1"/>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38"/>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21"/>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38"/>
      </patternFill>
    </fill>
    <fill>
      <patternFill patternType="solid">
        <fgColor indexed="53"/>
      </patternFill>
    </fill>
    <fill>
      <patternFill patternType="solid">
        <fgColor indexed="53"/>
        <bgColor indexed="52"/>
      </patternFill>
    </fill>
    <fill>
      <patternFill patternType="solid">
        <fgColor indexed="10"/>
        <bgColor indexed="64"/>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12"/>
      </patternFill>
    </fill>
    <fill>
      <patternFill patternType="solid">
        <fgColor indexed="9"/>
      </patternFill>
    </fill>
    <fill>
      <patternFill patternType="solid">
        <fgColor indexed="43"/>
      </patternFill>
    </fill>
    <fill>
      <patternFill patternType="solid">
        <fgColor indexed="43"/>
        <bgColor indexed="26"/>
      </patternFill>
    </fill>
    <fill>
      <patternFill patternType="solid">
        <fgColor indexed="26"/>
      </patternFill>
    </fill>
    <fill>
      <patternFill patternType="solid">
        <fgColor indexed="26"/>
        <bgColor indexed="9"/>
      </patternFill>
    </fill>
    <fill>
      <patternFill patternType="solid">
        <fgColor indexed="13"/>
      </patternFill>
    </fill>
    <fill>
      <patternFill patternType="solid">
        <fgColor indexed="17"/>
      </patternFill>
    </fill>
    <fill>
      <patternFill patternType="solid">
        <fgColor rgb="FFFFFF99"/>
        <bgColor indexed="64"/>
      </patternFill>
    </fill>
    <fill>
      <patternFill patternType="solid">
        <fgColor theme="0"/>
        <bgColor indexed="64"/>
      </patternFill>
    </fill>
    <fill>
      <patternFill patternType="solid">
        <fgColor auto="1"/>
        <bgColor indexed="64"/>
      </patternFill>
    </fill>
    <fill>
      <patternFill patternType="solid">
        <fgColor theme="6" tint="0.39997558519241921"/>
        <bgColor indexed="64"/>
      </patternFill>
    </fill>
    <fill>
      <patternFill patternType="solid">
        <fgColor indexed="22"/>
        <bgColor indexed="64"/>
      </patternFill>
    </fill>
    <fill>
      <patternFill patternType="solid">
        <fgColor theme="3" tint="-0.499984740745262"/>
        <bgColor indexed="64"/>
      </patternFill>
    </fill>
    <fill>
      <patternFill patternType="solid">
        <fgColor theme="4" tint="0.39997558519241921"/>
        <bgColor indexed="64"/>
      </patternFill>
    </fill>
    <fill>
      <patternFill patternType="solid">
        <fgColor theme="0" tint="-0.249977111117893"/>
        <bgColor indexed="64"/>
      </patternFill>
    </fill>
    <fill>
      <patternFill patternType="solid">
        <fgColor indexed="65"/>
        <bgColor auto="1"/>
      </patternFill>
    </fill>
    <fill>
      <patternFill patternType="solid">
        <fgColor rgb="FFFFFF99"/>
        <bgColor auto="1"/>
      </patternFill>
    </fill>
    <fill>
      <patternFill patternType="solid">
        <fgColor theme="1" tint="4.9989318521683403E-2"/>
        <bgColor indexed="64"/>
      </patternFill>
    </fill>
    <fill>
      <patternFill patternType="solid">
        <fgColor rgb="FFFFC000"/>
        <bgColor indexed="64"/>
      </patternFill>
    </fill>
    <fill>
      <patternFill patternType="solid">
        <fgColor rgb="FFD9D9D9"/>
        <bgColor rgb="FF000000"/>
      </patternFill>
    </fill>
  </fills>
  <borders count="129">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style="thin">
        <color indexed="8"/>
      </top>
      <bottom style="double">
        <color indexed="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top/>
      <bottom style="thin">
        <color auto="1"/>
      </bottom>
      <diagonal/>
    </border>
    <border>
      <left style="thin">
        <color auto="1"/>
      </left>
      <right style="thin">
        <color auto="1"/>
      </right>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top/>
      <bottom/>
      <diagonal/>
    </border>
    <border>
      <left/>
      <right style="medium">
        <color rgb="FFC00000"/>
      </right>
      <top/>
      <bottom/>
      <diagonal/>
    </border>
    <border>
      <left style="medium">
        <color rgb="FFC00000"/>
      </left>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thin">
        <color auto="1"/>
      </top>
      <bottom style="double">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right/>
      <top/>
      <bottom style="double">
        <color indexed="8"/>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bottom/>
      <diagonal/>
    </border>
    <border>
      <left style="medium">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bottom style="thin">
        <color auto="1"/>
      </bottom>
      <diagonal/>
    </border>
    <border>
      <left style="medium">
        <color auto="1"/>
      </left>
      <right/>
      <top style="double">
        <color auto="1"/>
      </top>
      <bottom style="thin">
        <color auto="1"/>
      </bottom>
      <diagonal/>
    </border>
    <border>
      <left/>
      <right/>
      <top style="double">
        <color auto="1"/>
      </top>
      <bottom style="thin">
        <color auto="1"/>
      </bottom>
      <diagonal/>
    </border>
    <border>
      <left/>
      <right style="thin">
        <color auto="1"/>
      </right>
      <top style="double">
        <color auto="1"/>
      </top>
      <bottom style="thin">
        <color auto="1"/>
      </bottom>
      <diagonal/>
    </border>
    <border>
      <left style="thin">
        <color auto="1"/>
      </left>
      <right style="medium">
        <color auto="1"/>
      </right>
      <top/>
      <bottom style="thin">
        <color auto="1"/>
      </bottom>
      <diagonal/>
    </border>
    <border>
      <left/>
      <right style="medium">
        <color auto="1"/>
      </right>
      <top style="double">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medium">
        <color auto="1"/>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style="double">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right style="thin">
        <color auto="1"/>
      </right>
      <top/>
      <bottom/>
      <diagonal/>
    </border>
    <border>
      <left style="thin">
        <color auto="1"/>
      </left>
      <right/>
      <top/>
      <bottom style="double">
        <color auto="1"/>
      </bottom>
      <diagonal/>
    </border>
    <border>
      <left/>
      <right/>
      <top/>
      <bottom style="double">
        <color auto="1"/>
      </bottom>
      <diagonal/>
    </border>
    <border>
      <left style="thin">
        <color auto="1"/>
      </left>
      <right/>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bottom style="thin">
        <color auto="1"/>
      </bottom>
      <diagonal/>
    </border>
    <border>
      <left style="thick">
        <color rgb="FFC00000"/>
      </left>
      <right/>
      <top style="thick">
        <color rgb="FFC00000"/>
      </top>
      <bottom/>
      <diagonal/>
    </border>
    <border>
      <left/>
      <right/>
      <top style="thick">
        <color rgb="FFC00000"/>
      </top>
      <bottom/>
      <diagonal/>
    </border>
    <border>
      <left style="thin">
        <color auto="1"/>
      </left>
      <right style="thin">
        <color auto="1"/>
      </right>
      <top style="thick">
        <color rgb="FFC00000"/>
      </top>
      <bottom style="thin">
        <color auto="1"/>
      </bottom>
      <diagonal/>
    </border>
    <border>
      <left/>
      <right/>
      <top style="thick">
        <color rgb="FFC00000"/>
      </top>
      <bottom style="thin">
        <color auto="1"/>
      </bottom>
      <diagonal/>
    </border>
    <border>
      <left/>
      <right style="thick">
        <color rgb="FFC00000"/>
      </right>
      <top style="thick">
        <color rgb="FFC00000"/>
      </top>
      <bottom style="thin">
        <color auto="1"/>
      </bottom>
      <diagonal/>
    </border>
    <border>
      <left style="thick">
        <color rgb="FFC00000"/>
      </left>
      <right/>
      <top/>
      <bottom/>
      <diagonal/>
    </border>
    <border>
      <left/>
      <right style="thick">
        <color rgb="FFC00000"/>
      </right>
      <top style="thin">
        <color auto="1"/>
      </top>
      <bottom/>
      <diagonal/>
    </border>
    <border>
      <left style="thick">
        <color rgb="FFC00000"/>
      </left>
      <right/>
      <top/>
      <bottom style="thick">
        <color rgb="FFC00000"/>
      </bottom>
      <diagonal/>
    </border>
    <border>
      <left/>
      <right/>
      <top/>
      <bottom style="thick">
        <color rgb="FFC00000"/>
      </bottom>
      <diagonal/>
    </border>
    <border>
      <left style="thin">
        <color auto="1"/>
      </left>
      <right style="thin">
        <color auto="1"/>
      </right>
      <top/>
      <bottom style="thick">
        <color rgb="FFC00000"/>
      </bottom>
      <diagonal/>
    </border>
    <border>
      <left/>
      <right style="thick">
        <color rgb="FFC00000"/>
      </right>
      <top/>
      <bottom style="thick">
        <color rgb="FFC00000"/>
      </bottom>
      <diagonal/>
    </border>
    <border>
      <left/>
      <right style="thin">
        <color auto="1"/>
      </right>
      <top style="double">
        <color auto="1"/>
      </top>
      <bottom style="medium">
        <color auto="1"/>
      </bottom>
      <diagonal/>
    </border>
    <border>
      <left style="thin">
        <color auto="1"/>
      </left>
      <right style="thin">
        <color auto="1"/>
      </right>
      <top style="thin">
        <color auto="1"/>
      </top>
      <bottom style="thin">
        <color auto="1"/>
      </bottom>
      <diagonal/>
    </border>
    <border>
      <left style="medium">
        <color auto="1"/>
      </left>
      <right/>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thin">
        <color indexed="8"/>
      </top>
      <bottom style="double">
        <color indexed="8"/>
      </bottom>
      <diagonal/>
    </border>
    <border>
      <left style="thin">
        <color auto="1"/>
      </left>
      <right style="thin">
        <color auto="1"/>
      </right>
      <top style="thin">
        <color auto="1"/>
      </top>
      <bottom style="medium">
        <color rgb="FFC00000"/>
      </bottom>
      <diagonal/>
    </border>
    <border>
      <left style="medium">
        <color auto="1"/>
      </left>
      <right/>
      <top style="double">
        <color auto="1"/>
      </top>
      <bottom/>
      <diagonal/>
    </border>
    <border>
      <left/>
      <right/>
      <top style="double">
        <color auto="1"/>
      </top>
      <bottom/>
      <diagonal/>
    </border>
    <border>
      <left/>
      <right style="medium">
        <color auto="1"/>
      </right>
      <top style="double">
        <color auto="1"/>
      </top>
      <bottom/>
      <diagonal/>
    </border>
    <border>
      <left/>
      <right style="thin">
        <color auto="1"/>
      </right>
      <top/>
      <bottom style="double">
        <color auto="1"/>
      </bottom>
      <diagonal/>
    </border>
    <border>
      <left style="medium">
        <color auto="1"/>
      </left>
      <right/>
      <top/>
      <bottom style="double">
        <color auto="1"/>
      </bottom>
      <diagonal/>
    </border>
    <border>
      <left style="thin">
        <color auto="1"/>
      </left>
      <right/>
      <top style="double">
        <color auto="1"/>
      </top>
      <bottom/>
      <diagonal/>
    </border>
    <border>
      <left/>
      <right style="thin">
        <color auto="1"/>
      </right>
      <top style="double">
        <color auto="1"/>
      </top>
      <bottom/>
      <diagonal/>
    </border>
    <border>
      <left/>
      <right/>
      <top style="thin">
        <color indexed="8"/>
      </top>
      <bottom style="double">
        <color indexed="8"/>
      </bottom>
      <diagonal/>
    </border>
    <border>
      <left/>
      <right/>
      <top style="thin">
        <color indexed="8"/>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top/>
      <bottom style="thin">
        <color indexed="8"/>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8"/>
      </top>
      <bottom/>
      <diagonal/>
    </border>
    <border>
      <left style="thin">
        <color auto="1"/>
      </left>
      <right/>
      <top style="thin">
        <color indexed="8"/>
      </top>
      <bottom style="double">
        <color indexed="8"/>
      </bottom>
      <diagonal/>
    </border>
    <border>
      <left style="thin">
        <color auto="1"/>
      </left>
      <right style="thin">
        <color auto="1"/>
      </right>
      <top style="thin">
        <color auto="1"/>
      </top>
      <bottom style="thin">
        <color auto="1"/>
      </bottom>
      <diagonal/>
    </border>
    <border>
      <left style="thin">
        <color auto="1"/>
      </left>
      <right/>
      <top style="thin">
        <color indexed="8"/>
      </top>
      <bottom style="thin">
        <color indexed="8"/>
      </bottom>
      <diagonal/>
    </border>
    <border>
      <left style="thin">
        <color auto="1"/>
      </left>
      <right/>
      <top style="thin">
        <color auto="1"/>
      </top>
      <bottom style="double">
        <color auto="1"/>
      </bottom>
      <diagonal/>
    </border>
    <border>
      <left style="thin">
        <color auto="1"/>
      </left>
      <right style="thin">
        <color auto="1"/>
      </right>
      <top style="thin">
        <color auto="1"/>
      </top>
      <bottom style="thin">
        <color auto="1"/>
      </bottom>
      <diagonal/>
    </border>
    <border>
      <left/>
      <right/>
      <top style="thin">
        <color indexed="8"/>
      </top>
      <bottom style="double">
        <color indexed="8"/>
      </bottom>
      <diagonal/>
    </border>
    <border>
      <left/>
      <right/>
      <top style="thin">
        <color indexed="8"/>
      </top>
      <bottom style="thin">
        <color indexed="8"/>
      </bottom>
      <diagonal/>
    </border>
    <border>
      <left/>
      <right/>
      <top style="thin">
        <color auto="1"/>
      </top>
      <bottom style="double">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thin">
        <color auto="1"/>
      </right>
      <top/>
      <bottom style="thin">
        <color auto="1"/>
      </bottom>
      <diagonal/>
    </border>
  </borders>
  <cellStyleXfs count="2440">
    <xf numFmtId="0" fontId="0" fillId="0" borderId="0"/>
    <xf numFmtId="9"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9" fontId="2" fillId="0" borderId="0" applyFont="0" applyFill="0" applyBorder="0" applyAlignment="0" applyProtection="0"/>
    <xf numFmtId="0" fontId="5"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14" fillId="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0" fontId="2" fillId="0" borderId="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4" fillId="8" borderId="0" applyNumberFormat="0" applyBorder="0" applyAlignment="0" applyProtection="0"/>
    <xf numFmtId="0" fontId="24" fillId="10" borderId="0" applyNumberFormat="0" applyBorder="0" applyAlignment="0" applyProtection="0"/>
    <xf numFmtId="0" fontId="24" fillId="12" borderId="0" applyNumberFormat="0" applyBorder="0" applyAlignment="0" applyProtection="0"/>
    <xf numFmtId="0" fontId="24" fillId="14" borderId="0" applyNumberFormat="0" applyBorder="0" applyAlignment="0" applyProtection="0"/>
    <xf numFmtId="0" fontId="24" fillId="16" borderId="0" applyNumberFormat="0" applyBorder="0" applyAlignment="0" applyProtection="0"/>
    <xf numFmtId="0" fontId="24"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4" fillId="20" borderId="0" applyNumberFormat="0" applyBorder="0" applyAlignment="0" applyProtection="0"/>
    <xf numFmtId="0" fontId="24" fillId="22" borderId="0" applyNumberFormat="0" applyBorder="0" applyAlignment="0" applyProtection="0"/>
    <xf numFmtId="0" fontId="24" fillId="24" borderId="0" applyNumberFormat="0" applyBorder="0" applyAlignment="0" applyProtection="0"/>
    <xf numFmtId="0" fontId="24" fillId="14" borderId="0" applyNumberFormat="0" applyBorder="0" applyAlignment="0" applyProtection="0"/>
    <xf numFmtId="0" fontId="24" fillId="20" borderId="0" applyNumberFormat="0" applyBorder="0" applyAlignment="0" applyProtection="0"/>
    <xf numFmtId="0" fontId="24" fillId="26"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6" fillId="28" borderId="0" applyNumberFormat="0" applyBorder="0" applyAlignment="0" applyProtection="0"/>
    <xf numFmtId="0" fontId="26" fillId="22" borderId="0" applyNumberFormat="0" applyBorder="0" applyAlignment="0" applyProtection="0"/>
    <xf numFmtId="0" fontId="26" fillId="24" borderId="0" applyNumberFormat="0" applyBorder="0" applyAlignment="0" applyProtection="0"/>
    <xf numFmtId="0" fontId="26" fillId="30" borderId="0" applyNumberFormat="0" applyBorder="0" applyAlignment="0" applyProtection="0"/>
    <xf numFmtId="0" fontId="26" fillId="32" borderId="0" applyNumberFormat="0" applyBorder="0" applyAlignment="0" applyProtection="0"/>
    <xf numFmtId="0" fontId="26" fillId="34" borderId="0" applyNumberFormat="0" applyBorder="0" applyAlignment="0" applyProtection="0"/>
    <xf numFmtId="0" fontId="25" fillId="36"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5" fillId="33" borderId="0" applyNumberFormat="0" applyBorder="0" applyAlignment="0" applyProtection="0"/>
    <xf numFmtId="0" fontId="25" fillId="42" borderId="0" applyNumberFormat="0" applyBorder="0" applyAlignment="0" applyProtection="0"/>
    <xf numFmtId="0" fontId="25" fillId="43" borderId="0" applyNumberFormat="0" applyBorder="0" applyAlignment="0" applyProtection="0"/>
    <xf numFmtId="0" fontId="26" fillId="36" borderId="0" applyNumberFormat="0" applyBorder="0" applyAlignment="0" applyProtection="0"/>
    <xf numFmtId="0" fontId="26" fillId="38" borderId="0" applyNumberFormat="0" applyBorder="0" applyAlignment="0" applyProtection="0"/>
    <xf numFmtId="0" fontId="26" fillId="40" borderId="0" applyNumberFormat="0" applyBorder="0" applyAlignment="0" applyProtection="0"/>
    <xf numFmtId="0" fontId="26" fillId="30" borderId="0" applyNumberFormat="0" applyBorder="0" applyAlignment="0" applyProtection="0"/>
    <xf numFmtId="0" fontId="26" fillId="32" borderId="0" applyNumberFormat="0" applyBorder="0" applyAlignment="0" applyProtection="0"/>
    <xf numFmtId="0" fontId="26" fillId="42"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167" fontId="28" fillId="44" borderId="0">
      <alignment vertical="center"/>
    </xf>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6" borderId="6" applyNumberFormat="0" applyAlignment="0" applyProtection="0"/>
    <xf numFmtId="0" fontId="29" fillId="46" borderId="6" applyNumberFormat="0" applyAlignment="0" applyProtection="0"/>
    <xf numFmtId="0" fontId="29" fillId="46" borderId="6" applyNumberFormat="0" applyAlignment="0" applyProtection="0"/>
    <xf numFmtId="0" fontId="29" fillId="46" borderId="6" applyNumberFormat="0" applyAlignment="0" applyProtection="0"/>
    <xf numFmtId="0" fontId="29" fillId="46" borderId="6" applyNumberFormat="0" applyAlignment="0" applyProtection="0"/>
    <xf numFmtId="0" fontId="29" fillId="46" borderId="6" applyNumberFormat="0" applyAlignment="0" applyProtection="0"/>
    <xf numFmtId="0" fontId="29" fillId="46" borderId="6" applyNumberFormat="0" applyAlignment="0" applyProtection="0"/>
    <xf numFmtId="0" fontId="29" fillId="46" borderId="6" applyNumberFormat="0" applyAlignment="0" applyProtection="0"/>
    <xf numFmtId="0" fontId="29" fillId="46" borderId="6" applyNumberFormat="0" applyAlignment="0" applyProtection="0"/>
    <xf numFmtId="0" fontId="29" fillId="46" borderId="6" applyNumberFormat="0" applyAlignment="0" applyProtection="0"/>
    <xf numFmtId="0" fontId="29" fillId="46" borderId="6" applyNumberFormat="0" applyAlignment="0" applyProtection="0"/>
    <xf numFmtId="0" fontId="29" fillId="46" borderId="6" applyNumberFormat="0" applyAlignment="0" applyProtection="0"/>
    <xf numFmtId="0" fontId="29" fillId="46" borderId="6" applyNumberFormat="0" applyAlignment="0" applyProtection="0"/>
    <xf numFmtId="0" fontId="29" fillId="46" borderId="6" applyNumberFormat="0" applyAlignment="0" applyProtection="0"/>
    <xf numFmtId="0" fontId="29" fillId="46" borderId="6" applyNumberFormat="0" applyAlignment="0" applyProtection="0"/>
    <xf numFmtId="0" fontId="29" fillId="46" borderId="6" applyNumberFormat="0" applyAlignment="0" applyProtection="0"/>
    <xf numFmtId="0" fontId="29" fillId="46" borderId="6" applyNumberFormat="0" applyAlignment="0" applyProtection="0"/>
    <xf numFmtId="0" fontId="29" fillId="46" borderId="6" applyNumberFormat="0" applyAlignment="0" applyProtection="0"/>
    <xf numFmtId="0" fontId="29" fillId="46" borderId="6" applyNumberFormat="0" applyAlignment="0" applyProtection="0"/>
    <xf numFmtId="0" fontId="29" fillId="46" borderId="6" applyNumberFormat="0" applyAlignment="0" applyProtection="0"/>
    <xf numFmtId="0" fontId="29" fillId="46" borderId="6" applyNumberFormat="0" applyAlignment="0" applyProtection="0"/>
    <xf numFmtId="0" fontId="29" fillId="46" borderId="6" applyNumberFormat="0" applyAlignment="0" applyProtection="0"/>
    <xf numFmtId="0" fontId="29" fillId="46"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29" fillId="45" borderId="6" applyNumberFormat="0" applyAlignment="0" applyProtection="0"/>
    <xf numFmtId="0" fontId="30" fillId="47" borderId="7" applyNumberFormat="0" applyAlignment="0" applyProtection="0"/>
    <xf numFmtId="0" fontId="30" fillId="48" borderId="7" applyNumberFormat="0" applyAlignment="0" applyProtection="0"/>
    <xf numFmtId="0" fontId="31" fillId="0" borderId="0">
      <alignment vertical="center"/>
    </xf>
    <xf numFmtId="0" fontId="28" fillId="49" borderId="0">
      <alignment horizontal="left"/>
    </xf>
    <xf numFmtId="0" fontId="32" fillId="49" borderId="0">
      <alignment horizontal="right"/>
    </xf>
    <xf numFmtId="0" fontId="33" fillId="50" borderId="0">
      <alignment horizontal="center"/>
    </xf>
    <xf numFmtId="0" fontId="32" fillId="49" borderId="0">
      <alignment horizontal="right"/>
    </xf>
    <xf numFmtId="0" fontId="34" fillId="50" borderId="0">
      <alignment horizontal="left"/>
    </xf>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5" fillId="18" borderId="6"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0" fontId="36" fillId="45" borderId="8" applyNumberFormat="0" applyAlignment="0" applyProtection="0"/>
    <xf numFmtId="168" fontId="2" fillId="0" borderId="0" applyFont="0" applyFill="0" applyBorder="0" applyAlignment="0" applyProtection="0"/>
    <xf numFmtId="0" fontId="37" fillId="12" borderId="0" applyNumberFormat="0" applyBorder="0" applyAlignment="0" applyProtection="0"/>
    <xf numFmtId="0" fontId="38" fillId="0" borderId="0" applyNumberFormat="0" applyFill="0" applyBorder="0" applyAlignment="0" applyProtection="0"/>
    <xf numFmtId="0" fontId="39" fillId="44" borderId="0">
      <alignment horizontal="center" vertical="center"/>
    </xf>
    <xf numFmtId="169" fontId="2" fillId="0" borderId="0" applyFont="0" applyFill="0" applyBorder="0" applyAlignment="0" applyProtection="0"/>
    <xf numFmtId="0" fontId="40" fillId="12" borderId="0" applyNumberFormat="0" applyBorder="0" applyAlignment="0" applyProtection="0"/>
    <xf numFmtId="0" fontId="40" fillId="13" borderId="0" applyNumberFormat="0" applyBorder="0" applyAlignment="0" applyProtection="0"/>
    <xf numFmtId="0" fontId="41" fillId="0" borderId="9" applyNumberFormat="0" applyFill="0" applyAlignment="0" applyProtection="0"/>
    <xf numFmtId="0" fontId="41" fillId="0" borderId="9"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9" borderId="6" applyNumberFormat="0" applyAlignment="0" applyProtection="0"/>
    <xf numFmtId="0" fontId="47" fillId="19" borderId="6" applyNumberFormat="0" applyAlignment="0" applyProtection="0"/>
    <xf numFmtId="0" fontId="47" fillId="19" borderId="6" applyNumberFormat="0" applyAlignment="0" applyProtection="0"/>
    <xf numFmtId="0" fontId="47" fillId="19" borderId="6" applyNumberFormat="0" applyAlignment="0" applyProtection="0"/>
    <xf numFmtId="0" fontId="47" fillId="19" borderId="6" applyNumberFormat="0" applyAlignment="0" applyProtection="0"/>
    <xf numFmtId="0" fontId="47" fillId="19" borderId="6" applyNumberFormat="0" applyAlignment="0" applyProtection="0"/>
    <xf numFmtId="0" fontId="47" fillId="19" borderId="6" applyNumberFormat="0" applyAlignment="0" applyProtection="0"/>
    <xf numFmtId="0" fontId="47" fillId="19" borderId="6" applyNumberFormat="0" applyAlignment="0" applyProtection="0"/>
    <xf numFmtId="0" fontId="47" fillId="19" borderId="6" applyNumberFormat="0" applyAlignment="0" applyProtection="0"/>
    <xf numFmtId="0" fontId="47" fillId="19" borderId="6" applyNumberFormat="0" applyAlignment="0" applyProtection="0"/>
    <xf numFmtId="0" fontId="47" fillId="19" borderId="6" applyNumberFormat="0" applyAlignment="0" applyProtection="0"/>
    <xf numFmtId="0" fontId="47" fillId="19" borderId="6" applyNumberFormat="0" applyAlignment="0" applyProtection="0"/>
    <xf numFmtId="0" fontId="47" fillId="19" borderId="6" applyNumberFormat="0" applyAlignment="0" applyProtection="0"/>
    <xf numFmtId="0" fontId="47" fillId="19" borderId="6" applyNumberFormat="0" applyAlignment="0" applyProtection="0"/>
    <xf numFmtId="0" fontId="47" fillId="19" borderId="6" applyNumberFormat="0" applyAlignment="0" applyProtection="0"/>
    <xf numFmtId="0" fontId="47" fillId="19" borderId="6" applyNumberFormat="0" applyAlignment="0" applyProtection="0"/>
    <xf numFmtId="0" fontId="47" fillId="19" borderId="6" applyNumberFormat="0" applyAlignment="0" applyProtection="0"/>
    <xf numFmtId="0" fontId="47" fillId="19" borderId="6" applyNumberFormat="0" applyAlignment="0" applyProtection="0"/>
    <xf numFmtId="0" fontId="47" fillId="19" borderId="6" applyNumberFormat="0" applyAlignment="0" applyProtection="0"/>
    <xf numFmtId="0" fontId="47" fillId="19" borderId="6" applyNumberFormat="0" applyAlignment="0" applyProtection="0"/>
    <xf numFmtId="0" fontId="47" fillId="19" borderId="6" applyNumberFormat="0" applyAlignment="0" applyProtection="0"/>
    <xf numFmtId="0" fontId="47" fillId="19" borderId="6" applyNumberFormat="0" applyAlignment="0" applyProtection="0"/>
    <xf numFmtId="0" fontId="47" fillId="19"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7" fillId="18" borderId="6" applyNumberFormat="0" applyAlignment="0" applyProtection="0"/>
    <xf numFmtId="0" fontId="48" fillId="0" borderId="12" applyNumberFormat="0" applyFill="0" applyAlignment="0" applyProtection="0"/>
    <xf numFmtId="0" fontId="49" fillId="47" borderId="7" applyNumberFormat="0" applyAlignment="0" applyProtection="0"/>
    <xf numFmtId="0" fontId="28" fillId="49" borderId="0">
      <alignment horizontal="left"/>
    </xf>
    <xf numFmtId="0" fontId="50" fillId="50" borderId="0">
      <alignment horizontal="left"/>
    </xf>
    <xf numFmtId="0" fontId="51" fillId="0" borderId="12" applyNumberFormat="0" applyFill="0" applyAlignment="0" applyProtection="0"/>
    <xf numFmtId="0" fontId="52" fillId="0" borderId="9" applyNumberFormat="0" applyFill="0" applyAlignment="0" applyProtection="0"/>
    <xf numFmtId="0" fontId="53" fillId="0" borderId="10" applyNumberFormat="0" applyFill="0" applyAlignment="0" applyProtection="0"/>
    <xf numFmtId="0" fontId="54" fillId="0" borderId="11" applyNumberFormat="0" applyFill="0" applyAlignment="0" applyProtection="0"/>
    <xf numFmtId="0" fontId="54" fillId="0" borderId="11" applyNumberFormat="0" applyFill="0" applyAlignment="0" applyProtection="0"/>
    <xf numFmtId="0" fontId="54" fillId="0" borderId="11" applyNumberFormat="0" applyFill="0" applyAlignment="0" applyProtection="0"/>
    <xf numFmtId="0" fontId="54" fillId="0" borderId="11" applyNumberFormat="0" applyFill="0" applyAlignment="0" applyProtection="0"/>
    <xf numFmtId="0" fontId="54" fillId="0" borderId="11" applyNumberFormat="0" applyFill="0" applyAlignment="0" applyProtection="0"/>
    <xf numFmtId="0" fontId="54" fillId="0" borderId="11" applyNumberFormat="0" applyFill="0" applyAlignment="0" applyProtection="0"/>
    <xf numFmtId="0" fontId="54" fillId="0" borderId="11" applyNumberFormat="0" applyFill="0" applyAlignment="0" applyProtection="0"/>
    <xf numFmtId="0" fontId="54" fillId="0" borderId="11" applyNumberFormat="0" applyFill="0" applyAlignment="0" applyProtection="0"/>
    <xf numFmtId="0" fontId="54" fillId="0" borderId="11" applyNumberFormat="0" applyFill="0" applyAlignment="0" applyProtection="0"/>
    <xf numFmtId="0" fontId="54" fillId="0" borderId="11" applyNumberFormat="0" applyFill="0" applyAlignment="0" applyProtection="0"/>
    <xf numFmtId="0" fontId="54" fillId="0" borderId="11" applyNumberFormat="0" applyFill="0" applyAlignment="0" applyProtection="0"/>
    <xf numFmtId="0" fontId="54" fillId="0" borderId="11" applyNumberFormat="0" applyFill="0" applyAlignment="0" applyProtection="0"/>
    <xf numFmtId="0" fontId="54" fillId="0" borderId="11" applyNumberFormat="0" applyFill="0" applyAlignment="0" applyProtection="0"/>
    <xf numFmtId="0" fontId="54" fillId="0" borderId="11" applyNumberFormat="0" applyFill="0" applyAlignment="0" applyProtection="0"/>
    <xf numFmtId="0" fontId="54" fillId="0" borderId="0" applyNumberFormat="0" applyFill="0" applyBorder="0" applyAlignment="0" applyProtection="0"/>
    <xf numFmtId="0" fontId="55" fillId="51" borderId="0" applyNumberFormat="0" applyBorder="0" applyAlignment="0" applyProtection="0"/>
    <xf numFmtId="0" fontId="55" fillId="52" borderId="0" applyNumberFormat="0" applyBorder="0" applyAlignment="0" applyProtection="0"/>
    <xf numFmtId="0" fontId="56" fillId="51" borderId="0" applyNumberFormat="0" applyBorder="0" applyAlignment="0" applyProtection="0"/>
    <xf numFmtId="0" fontId="2" fillId="0" borderId="0"/>
    <xf numFmtId="0" fontId="13" fillId="0" borderId="0"/>
    <xf numFmtId="0" fontId="2" fillId="0" borderId="0"/>
    <xf numFmtId="0" fontId="2" fillId="0" borderId="0"/>
    <xf numFmtId="0" fontId="2" fillId="0" borderId="0"/>
    <xf numFmtId="0" fontId="3" fillId="0" borderId="0"/>
    <xf numFmtId="0" fontId="2" fillId="0" borderId="0"/>
    <xf numFmtId="0" fontId="2" fillId="0" borderId="0"/>
    <xf numFmtId="0" fontId="57" fillId="0" borderId="0"/>
    <xf numFmtId="0" fontId="3" fillId="0" borderId="0"/>
    <xf numFmtId="0" fontId="2" fillId="0" borderId="0"/>
    <xf numFmtId="0" fontId="3" fillId="0" borderId="0"/>
    <xf numFmtId="0" fontId="58" fillId="0" borderId="0"/>
    <xf numFmtId="0" fontId="2" fillId="0" borderId="0"/>
    <xf numFmtId="0" fontId="3" fillId="0" borderId="0"/>
    <xf numFmtId="0" fontId="2" fillId="0" borderId="0"/>
    <xf numFmtId="0" fontId="3" fillId="0" borderId="0"/>
    <xf numFmtId="0" fontId="3" fillId="0" borderId="0"/>
    <xf numFmtId="0" fontId="3" fillId="0" borderId="0"/>
    <xf numFmtId="0" fontId="2" fillId="0" borderId="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2" fillId="54" borderId="13" applyNumberFormat="0" applyAlignment="0" applyProtection="0"/>
    <xf numFmtId="0" fontId="2" fillId="54" borderId="13" applyNumberFormat="0" applyAlignment="0" applyProtection="0"/>
    <xf numFmtId="0" fontId="2" fillId="54" borderId="13" applyNumberFormat="0" applyAlignment="0" applyProtection="0"/>
    <xf numFmtId="0" fontId="2" fillId="54" borderId="13" applyNumberFormat="0" applyAlignment="0" applyProtection="0"/>
    <xf numFmtId="0" fontId="2" fillId="54" borderId="13" applyNumberFormat="0" applyAlignment="0" applyProtection="0"/>
    <xf numFmtId="0" fontId="2" fillId="54" borderId="13" applyNumberFormat="0" applyAlignment="0" applyProtection="0"/>
    <xf numFmtId="0" fontId="2" fillId="54" borderId="13" applyNumberFormat="0" applyAlignment="0" applyProtection="0"/>
    <xf numFmtId="0" fontId="2" fillId="54" borderId="13" applyNumberFormat="0" applyAlignment="0" applyProtection="0"/>
    <xf numFmtId="0" fontId="2" fillId="54" borderId="13" applyNumberFormat="0" applyAlignment="0" applyProtection="0"/>
    <xf numFmtId="0" fontId="2" fillId="54" borderId="13" applyNumberFormat="0" applyAlignment="0" applyProtection="0"/>
    <xf numFmtId="0" fontId="2" fillId="54" borderId="13" applyNumberFormat="0" applyAlignment="0" applyProtection="0"/>
    <xf numFmtId="0" fontId="2" fillId="54" borderId="13" applyNumberFormat="0" applyAlignment="0" applyProtection="0"/>
    <xf numFmtId="0" fontId="2" fillId="54" borderId="13" applyNumberFormat="0" applyAlignment="0" applyProtection="0"/>
    <xf numFmtId="0" fontId="2" fillId="54" borderId="13" applyNumberFormat="0" applyAlignment="0" applyProtection="0"/>
    <xf numFmtId="0" fontId="2" fillId="54" borderId="13" applyNumberFormat="0" applyAlignment="0" applyProtection="0"/>
    <xf numFmtId="0" fontId="2" fillId="54" borderId="13" applyNumberFormat="0" applyAlignment="0" applyProtection="0"/>
    <xf numFmtId="0" fontId="2" fillId="54" borderId="13" applyNumberFormat="0" applyAlignment="0" applyProtection="0"/>
    <xf numFmtId="0" fontId="2" fillId="54" borderId="13" applyNumberFormat="0" applyAlignment="0" applyProtection="0"/>
    <xf numFmtId="0" fontId="2" fillId="54" borderId="13" applyNumberFormat="0" applyAlignment="0" applyProtection="0"/>
    <xf numFmtId="0" fontId="2" fillId="54" borderId="13" applyNumberFormat="0" applyAlignment="0" applyProtection="0"/>
    <xf numFmtId="0" fontId="2" fillId="54" borderId="13" applyNumberFormat="0" applyAlignment="0" applyProtection="0"/>
    <xf numFmtId="0" fontId="2" fillId="54" borderId="13" applyNumberFormat="0" applyAlignment="0" applyProtection="0"/>
    <xf numFmtId="0" fontId="2" fillId="54" borderId="13" applyNumberForma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1" fillId="53" borderId="13" applyNumberFormat="0" applyFon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59" fillId="45" borderId="6"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6" borderId="8" applyNumberFormat="0" applyAlignment="0" applyProtection="0"/>
    <xf numFmtId="0" fontId="60" fillId="46" borderId="8" applyNumberFormat="0" applyAlignment="0" applyProtection="0"/>
    <xf numFmtId="0" fontId="60" fillId="46" borderId="8" applyNumberFormat="0" applyAlignment="0" applyProtection="0"/>
    <xf numFmtId="0" fontId="60" fillId="46" borderId="8" applyNumberFormat="0" applyAlignment="0" applyProtection="0"/>
    <xf numFmtId="0" fontId="60" fillId="46" borderId="8" applyNumberFormat="0" applyAlignment="0" applyProtection="0"/>
    <xf numFmtId="0" fontId="60" fillId="46" borderId="8" applyNumberFormat="0" applyAlignment="0" applyProtection="0"/>
    <xf numFmtId="0" fontId="60" fillId="46" borderId="8" applyNumberFormat="0" applyAlignment="0" applyProtection="0"/>
    <xf numFmtId="0" fontId="60" fillId="46" borderId="8" applyNumberFormat="0" applyAlignment="0" applyProtection="0"/>
    <xf numFmtId="0" fontId="60" fillId="46" borderId="8" applyNumberFormat="0" applyAlignment="0" applyProtection="0"/>
    <xf numFmtId="0" fontId="60" fillId="46" borderId="8" applyNumberFormat="0" applyAlignment="0" applyProtection="0"/>
    <xf numFmtId="0" fontId="60" fillId="46" borderId="8" applyNumberFormat="0" applyAlignment="0" applyProtection="0"/>
    <xf numFmtId="0" fontId="60" fillId="46" borderId="8" applyNumberFormat="0" applyAlignment="0" applyProtection="0"/>
    <xf numFmtId="0" fontId="60" fillId="46" borderId="8" applyNumberFormat="0" applyAlignment="0" applyProtection="0"/>
    <xf numFmtId="0" fontId="60" fillId="46" borderId="8" applyNumberFormat="0" applyAlignment="0" applyProtection="0"/>
    <xf numFmtId="0" fontId="60" fillId="46" borderId="8" applyNumberFormat="0" applyAlignment="0" applyProtection="0"/>
    <xf numFmtId="0" fontId="60" fillId="46" borderId="8" applyNumberFormat="0" applyAlignment="0" applyProtection="0"/>
    <xf numFmtId="0" fontId="60" fillId="46" borderId="8" applyNumberFormat="0" applyAlignment="0" applyProtection="0"/>
    <xf numFmtId="0" fontId="60" fillId="46" borderId="8" applyNumberFormat="0" applyAlignment="0" applyProtection="0"/>
    <xf numFmtId="0" fontId="60" fillId="46" borderId="8" applyNumberFormat="0" applyAlignment="0" applyProtection="0"/>
    <xf numFmtId="0" fontId="60" fillId="46" borderId="8" applyNumberFormat="0" applyAlignment="0" applyProtection="0"/>
    <xf numFmtId="0" fontId="60" fillId="46" borderId="8" applyNumberFormat="0" applyAlignment="0" applyProtection="0"/>
    <xf numFmtId="0" fontId="60" fillId="46" borderId="8" applyNumberFormat="0" applyAlignment="0" applyProtection="0"/>
    <xf numFmtId="0" fontId="60" fillId="46"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0" fontId="60" fillId="45" borderId="8" applyNumberFormat="0" applyAlignment="0" applyProtection="0"/>
    <xf numFmtId="170" fontId="61" fillId="50" borderId="0">
      <alignment horizontal="right"/>
    </xf>
    <xf numFmtId="0" fontId="62" fillId="55" borderId="0">
      <alignment horizontal="center"/>
    </xf>
    <xf numFmtId="0" fontId="28" fillId="56" borderId="0"/>
    <xf numFmtId="0" fontId="63" fillId="50" borderId="0" applyBorder="0">
      <alignment horizontal="centerContinuous"/>
    </xf>
    <xf numFmtId="0" fontId="64" fillId="56" borderId="0" applyBorder="0">
      <alignment horizontal="centerContinuous"/>
    </xf>
    <xf numFmtId="9" fontId="2" fillId="0" borderId="0" applyFont="0" applyFill="0" applyBorder="0" applyAlignment="0" applyProtection="0"/>
    <xf numFmtId="9" fontId="3" fillId="0" borderId="0" applyFont="0" applyFill="0" applyBorder="0" applyAlignment="0" applyProtection="0"/>
    <xf numFmtId="0" fontId="50" fillId="51" borderId="0">
      <alignment horizontal="center"/>
    </xf>
    <xf numFmtId="49" fontId="65" fillId="50" borderId="0">
      <alignment horizontal="center"/>
    </xf>
    <xf numFmtId="0" fontId="32" fillId="49" borderId="0">
      <alignment horizontal="center"/>
    </xf>
    <xf numFmtId="0" fontId="32" fillId="49" borderId="0">
      <alignment horizontal="centerContinuous"/>
    </xf>
    <xf numFmtId="0" fontId="12" fillId="50" borderId="0">
      <alignment horizontal="left"/>
    </xf>
    <xf numFmtId="49" fontId="12" fillId="50" borderId="0">
      <alignment horizontal="center"/>
    </xf>
    <xf numFmtId="0" fontId="28" fillId="49" borderId="0">
      <alignment horizontal="left"/>
    </xf>
    <xf numFmtId="49" fontId="12" fillId="50" borderId="0">
      <alignment horizontal="left"/>
    </xf>
    <xf numFmtId="0" fontId="28" fillId="49" borderId="0">
      <alignment horizontal="centerContinuous"/>
    </xf>
    <xf numFmtId="0" fontId="28" fillId="49" borderId="0">
      <alignment horizontal="right"/>
    </xf>
    <xf numFmtId="49" fontId="50" fillId="50" borderId="0">
      <alignment horizontal="left"/>
    </xf>
    <xf numFmtId="0" fontId="32" fillId="49" borderId="0">
      <alignment horizontal="right"/>
    </xf>
    <xf numFmtId="0" fontId="12" fillId="18" borderId="0">
      <alignment horizontal="center"/>
    </xf>
    <xf numFmtId="0" fontId="66" fillId="18" borderId="0">
      <alignment horizontal="center"/>
    </xf>
    <xf numFmtId="0" fontId="39" fillId="44" borderId="0"/>
    <xf numFmtId="41" fontId="58" fillId="0" borderId="0">
      <alignment horizontal="right" vertical="center"/>
    </xf>
    <xf numFmtId="167" fontId="58" fillId="0" borderId="0">
      <alignment horizontal="left" vertical="center" indent="1"/>
    </xf>
    <xf numFmtId="0" fontId="61" fillId="0" borderId="0" applyNumberFormat="0" applyBorder="0" applyAlignment="0"/>
    <xf numFmtId="0" fontId="62" fillId="0" borderId="0" applyNumberFormat="0" applyBorder="0" applyAlignment="0"/>
    <xf numFmtId="0" fontId="62" fillId="0" borderId="0" applyNumberFormat="0" applyBorder="0" applyAlignment="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8" fillId="0" borderId="0" applyNumberFormat="0" applyFill="0" applyBorder="0" applyAlignment="0" applyProtection="0"/>
    <xf numFmtId="0" fontId="69" fillId="0" borderId="0" applyNumberFormat="0" applyFill="0" applyBorder="0" applyAlignment="0" applyProtection="0"/>
    <xf numFmtId="49" fontId="2" fillId="0" borderId="0" applyFont="0" applyFill="0" applyBorder="0" applyAlignment="0" applyProtection="0"/>
    <xf numFmtId="0" fontId="70" fillId="0" borderId="0" applyNumberFormat="0" applyFill="0" applyBorder="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 fillId="0" borderId="14" applyNumberFormat="0" applyFill="0" applyAlignment="0" applyProtection="0"/>
    <xf numFmtId="0" fontId="71" fillId="0" borderId="0" applyNumberFormat="0" applyFill="0" applyBorder="0" applyAlignment="0" applyProtection="0"/>
    <xf numFmtId="0" fontId="72" fillId="50" borderId="0">
      <alignment horizontal="center"/>
    </xf>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2" fillId="53" borderId="13" applyNumberFormat="0" applyFont="0" applyAlignment="0" applyProtection="0"/>
    <xf numFmtId="0" fontId="9" fillId="0" borderId="0" applyNumberFormat="0" applyFill="0" applyBorder="0" applyAlignment="0" applyProtection="0"/>
    <xf numFmtId="0" fontId="73" fillId="10" borderId="0" applyNumberFormat="0" applyBorder="0" applyAlignment="0" applyProtection="0"/>
    <xf numFmtId="0" fontId="1" fillId="0" borderId="0"/>
    <xf numFmtId="43" fontId="57" fillId="0" borderId="0" applyFont="0" applyFill="0" applyBorder="0" applyAlignment="0" applyProtection="0"/>
    <xf numFmtId="9" fontId="57" fillId="0" borderId="0" applyFont="0" applyFill="0" applyBorder="0" applyAlignment="0" applyProtection="0"/>
    <xf numFmtId="44"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2" fillId="0" borderId="0" applyFont="0" applyFill="0" applyBorder="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54" fillId="0" borderId="11" applyNumberFormat="0" applyFill="0" applyAlignment="0" applyProtection="0"/>
    <xf numFmtId="0" fontId="54" fillId="0" borderId="11" applyNumberFormat="0" applyFill="0" applyAlignment="0" applyProtection="0"/>
    <xf numFmtId="0" fontId="54" fillId="0" borderId="11" applyNumberFormat="0" applyFill="0" applyAlignment="0" applyProtection="0"/>
    <xf numFmtId="0" fontId="54" fillId="0" borderId="11" applyNumberFormat="0" applyFill="0" applyAlignment="0" applyProtection="0"/>
    <xf numFmtId="0" fontId="54" fillId="0" borderId="11" applyNumberFormat="0" applyFill="0" applyAlignment="0" applyProtection="0"/>
    <xf numFmtId="0" fontId="54" fillId="0" borderId="11" applyNumberFormat="0" applyFill="0" applyAlignment="0" applyProtection="0"/>
    <xf numFmtId="43" fontId="2" fillId="0" borderId="0" applyFont="0" applyFill="0" applyBorder="0" applyAlignment="0" applyProtection="0"/>
    <xf numFmtId="0" fontId="13" fillId="0" borderId="0"/>
    <xf numFmtId="9" fontId="13" fillId="0" borderId="0" applyFont="0" applyFill="0" applyBorder="0" applyAlignment="0" applyProtection="0"/>
    <xf numFmtId="0" fontId="76" fillId="0" borderId="0"/>
    <xf numFmtId="43" fontId="76" fillId="0" borderId="0" applyFont="0" applyFill="0" applyBorder="0" applyAlignment="0" applyProtection="0"/>
    <xf numFmtId="0" fontId="13" fillId="0" borderId="0"/>
    <xf numFmtId="0" fontId="2" fillId="0" borderId="0"/>
    <xf numFmtId="9" fontId="3" fillId="0" borderId="0" applyFont="0" applyFill="0" applyBorder="0" applyAlignment="0" applyProtection="0"/>
    <xf numFmtId="9" fontId="76" fillId="0" borderId="0" applyFont="0" applyFill="0" applyBorder="0" applyAlignment="0" applyProtection="0"/>
  </cellStyleXfs>
  <cellXfs count="410">
    <xf numFmtId="0" fontId="0" fillId="0" borderId="0" xfId="0"/>
    <xf numFmtId="43" fontId="0" fillId="2" borderId="1" xfId="0" applyNumberFormat="1" applyFont="1" applyFill="1" applyBorder="1" applyAlignment="1" applyProtection="1">
      <alignment horizontal="right" vertical="top"/>
      <protection locked="0"/>
    </xf>
    <xf numFmtId="166" fontId="11" fillId="2" borderId="16" xfId="0" applyNumberFormat="1" applyFont="1" applyFill="1" applyBorder="1" applyAlignment="1" applyProtection="1">
      <alignment vertical="top"/>
      <protection locked="0"/>
    </xf>
    <xf numFmtId="166" fontId="11" fillId="2" borderId="16" xfId="0" applyNumberFormat="1" applyFont="1" applyFill="1" applyBorder="1" applyAlignment="1" applyProtection="1">
      <alignment horizontal="right" vertical="top"/>
      <protection locked="0"/>
    </xf>
    <xf numFmtId="0" fontId="0" fillId="4" borderId="0" xfId="0" applyFill="1" applyAlignment="1" applyProtection="1">
      <alignment horizontal="left" indent="2"/>
      <protection hidden="1"/>
    </xf>
    <xf numFmtId="0" fontId="11" fillId="4" borderId="0" xfId="0" applyFont="1" applyFill="1" applyBorder="1" applyAlignment="1" applyProtection="1">
      <alignment horizontal="left" indent="2"/>
      <protection hidden="1"/>
    </xf>
    <xf numFmtId="0" fontId="0" fillId="65" borderId="0" xfId="0" applyFill="1" applyProtection="1">
      <protection hidden="1"/>
    </xf>
    <xf numFmtId="0" fontId="0" fillId="65" borderId="0" xfId="0" applyFill="1" applyBorder="1" applyProtection="1">
      <protection hidden="1"/>
    </xf>
    <xf numFmtId="0" fontId="0" fillId="65" borderId="2" xfId="0" applyFill="1" applyBorder="1" applyProtection="1">
      <protection hidden="1"/>
    </xf>
    <xf numFmtId="43" fontId="4" fillId="65" borderId="67" xfId="0" applyNumberFormat="1" applyFont="1" applyFill="1" applyBorder="1" applyProtection="1">
      <protection hidden="1"/>
    </xf>
    <xf numFmtId="0" fontId="4" fillId="65" borderId="69" xfId="0" applyFont="1" applyFill="1" applyBorder="1" applyProtection="1">
      <protection hidden="1"/>
    </xf>
    <xf numFmtId="0" fontId="4" fillId="65" borderId="17" xfId="0" applyFont="1" applyFill="1" applyBorder="1" applyProtection="1">
      <protection hidden="1"/>
    </xf>
    <xf numFmtId="0" fontId="4" fillId="65" borderId="64" xfId="0" applyFont="1" applyFill="1" applyBorder="1" applyProtection="1">
      <protection hidden="1"/>
    </xf>
    <xf numFmtId="0" fontId="0" fillId="0" borderId="69" xfId="0" applyFill="1" applyBorder="1" applyProtection="1">
      <protection hidden="1"/>
    </xf>
    <xf numFmtId="0" fontId="0" fillId="65" borderId="17" xfId="0" applyFill="1" applyBorder="1" applyProtection="1">
      <protection hidden="1"/>
    </xf>
    <xf numFmtId="0" fontId="0" fillId="0" borderId="17" xfId="0" applyFill="1" applyBorder="1" applyProtection="1">
      <protection hidden="1"/>
    </xf>
    <xf numFmtId="9" fontId="0" fillId="0" borderId="67" xfId="0" applyNumberFormat="1" applyFont="1" applyFill="1" applyBorder="1" applyAlignment="1" applyProtection="1">
      <alignment horizontal="right"/>
      <protection hidden="1"/>
    </xf>
    <xf numFmtId="0" fontId="0" fillId="65" borderId="0" xfId="0" applyFont="1" applyFill="1" applyAlignment="1" applyProtection="1">
      <alignment vertical="top"/>
      <protection hidden="1"/>
    </xf>
    <xf numFmtId="0" fontId="14" fillId="65" borderId="0" xfId="90" applyFill="1" applyAlignment="1" applyProtection="1">
      <alignment vertical="top"/>
      <protection hidden="1"/>
    </xf>
    <xf numFmtId="41" fontId="20" fillId="65" borderId="0" xfId="0" applyNumberFormat="1" applyFont="1" applyFill="1" applyAlignment="1" applyProtection="1">
      <alignment vertical="top"/>
      <protection hidden="1"/>
    </xf>
    <xf numFmtId="0" fontId="15" fillId="65" borderId="0" xfId="0" applyFont="1" applyFill="1" applyAlignment="1" applyProtection="1">
      <alignment horizontal="center" vertical="top"/>
      <protection hidden="1"/>
    </xf>
    <xf numFmtId="1" fontId="8" fillId="65" borderId="0" xfId="0" applyNumberFormat="1" applyFont="1" applyFill="1" applyAlignment="1" applyProtection="1">
      <alignment horizontal="center" vertical="top"/>
      <protection hidden="1"/>
    </xf>
    <xf numFmtId="0" fontId="8" fillId="65" borderId="0" xfId="0" applyFont="1" applyFill="1" applyAlignment="1" applyProtection="1">
      <alignment horizontal="center" vertical="top"/>
      <protection hidden="1"/>
    </xf>
    <xf numFmtId="0" fontId="15" fillId="65" borderId="0" xfId="0" applyFont="1" applyFill="1" applyAlignment="1" applyProtection="1">
      <alignment vertical="top"/>
      <protection hidden="1"/>
    </xf>
    <xf numFmtId="0" fontId="0" fillId="65" borderId="0" xfId="0" applyFont="1" applyFill="1" applyBorder="1" applyAlignment="1" applyProtection="1">
      <alignment vertical="top"/>
      <protection hidden="1"/>
    </xf>
    <xf numFmtId="0" fontId="11" fillId="65" borderId="69" xfId="0" applyFont="1" applyFill="1" applyBorder="1" applyAlignment="1" applyProtection="1">
      <alignment horizontal="left" vertical="top"/>
      <protection hidden="1"/>
    </xf>
    <xf numFmtId="0" fontId="11" fillId="65" borderId="17" xfId="0" applyFont="1" applyFill="1" applyBorder="1" applyAlignment="1" applyProtection="1">
      <alignment horizontal="left" vertical="top"/>
      <protection hidden="1"/>
    </xf>
    <xf numFmtId="41" fontId="20" fillId="65" borderId="0" xfId="0" applyNumberFormat="1" applyFont="1" applyFill="1" applyBorder="1" applyAlignment="1" applyProtection="1">
      <alignment vertical="top"/>
      <protection hidden="1"/>
    </xf>
    <xf numFmtId="172" fontId="20" fillId="66" borderId="68" xfId="0" applyNumberFormat="1" applyFont="1" applyFill="1" applyBorder="1" applyAlignment="1" applyProtection="1">
      <alignment horizontal="right" vertical="top"/>
      <protection hidden="1"/>
    </xf>
    <xf numFmtId="172" fontId="20" fillId="65" borderId="66" xfId="0" applyNumberFormat="1" applyFont="1" applyFill="1" applyBorder="1" applyAlignment="1" applyProtection="1">
      <alignment horizontal="right" vertical="top"/>
      <protection hidden="1"/>
    </xf>
    <xf numFmtId="0" fontId="11" fillId="65" borderId="64" xfId="0" applyFont="1" applyFill="1" applyBorder="1" applyAlignment="1" applyProtection="1">
      <alignment horizontal="left" vertical="top"/>
      <protection hidden="1"/>
    </xf>
    <xf numFmtId="43" fontId="0" fillId="65" borderId="0" xfId="0" applyNumberFormat="1" applyFill="1" applyBorder="1" applyProtection="1">
      <protection hidden="1"/>
    </xf>
    <xf numFmtId="0" fontId="0" fillId="65" borderId="17" xfId="0" applyFont="1" applyFill="1" applyBorder="1" applyAlignment="1" applyProtection="1">
      <alignment vertical="top"/>
      <protection hidden="1"/>
    </xf>
    <xf numFmtId="0" fontId="0" fillId="65" borderId="2" xfId="0" applyFont="1" applyFill="1" applyBorder="1" applyAlignment="1" applyProtection="1">
      <alignment vertical="top"/>
      <protection hidden="1"/>
    </xf>
    <xf numFmtId="0" fontId="74" fillId="65" borderId="0" xfId="0" applyFont="1" applyFill="1" applyAlignment="1" applyProtection="1">
      <alignment horizontal="center" vertical="center"/>
      <protection hidden="1"/>
    </xf>
    <xf numFmtId="0" fontId="20" fillId="65" borderId="79" xfId="6" applyFont="1" applyFill="1" applyBorder="1" applyProtection="1">
      <protection hidden="1"/>
    </xf>
    <xf numFmtId="41" fontId="20" fillId="65" borderId="80" xfId="0" applyNumberFormat="1" applyFont="1" applyFill="1" applyBorder="1" applyAlignment="1" applyProtection="1">
      <alignment horizontal="right" vertical="top"/>
      <protection hidden="1"/>
    </xf>
    <xf numFmtId="41" fontId="20" fillId="65" borderId="81" xfId="0" applyNumberFormat="1" applyFont="1" applyFill="1" applyBorder="1" applyAlignment="1" applyProtection="1">
      <alignment horizontal="right" vertical="top"/>
      <protection hidden="1"/>
    </xf>
    <xf numFmtId="41" fontId="20" fillId="65" borderId="82" xfId="0" applyNumberFormat="1" applyFont="1" applyFill="1" applyBorder="1" applyAlignment="1" applyProtection="1">
      <alignment horizontal="right" vertical="top"/>
      <protection hidden="1"/>
    </xf>
    <xf numFmtId="41" fontId="20" fillId="65" borderId="83" xfId="0" applyNumberFormat="1" applyFont="1" applyFill="1" applyBorder="1" applyAlignment="1" applyProtection="1">
      <alignment horizontal="right" vertical="top"/>
      <protection hidden="1"/>
    </xf>
    <xf numFmtId="0" fontId="20" fillId="65" borderId="84" xfId="6" applyFont="1" applyFill="1" applyBorder="1" applyProtection="1">
      <protection hidden="1"/>
    </xf>
    <xf numFmtId="172" fontId="20" fillId="65" borderId="85" xfId="0" applyNumberFormat="1" applyFont="1" applyFill="1" applyBorder="1" applyAlignment="1" applyProtection="1">
      <alignment horizontal="right" vertical="top"/>
      <protection hidden="1"/>
    </xf>
    <xf numFmtId="0" fontId="20" fillId="65" borderId="86" xfId="6" applyFont="1" applyFill="1" applyBorder="1" applyProtection="1">
      <protection hidden="1"/>
    </xf>
    <xf numFmtId="41" fontId="20" fillId="65" borderId="87" xfId="0" applyNumberFormat="1" applyFont="1" applyFill="1" applyBorder="1" applyAlignment="1" applyProtection="1">
      <alignment vertical="top"/>
      <protection hidden="1"/>
    </xf>
    <xf numFmtId="172" fontId="20" fillId="65" borderId="88" xfId="0" applyNumberFormat="1" applyFont="1" applyFill="1" applyBorder="1" applyAlignment="1" applyProtection="1">
      <alignment horizontal="right" vertical="top"/>
      <protection hidden="1"/>
    </xf>
    <xf numFmtId="172" fontId="20" fillId="65" borderId="87" xfId="0" applyNumberFormat="1" applyFont="1" applyFill="1" applyBorder="1" applyAlignment="1" applyProtection="1">
      <alignment horizontal="right" vertical="top"/>
      <protection hidden="1"/>
    </xf>
    <xf numFmtId="172" fontId="20" fillId="65" borderId="89" xfId="0" applyNumberFormat="1" applyFont="1" applyFill="1" applyBorder="1" applyAlignment="1" applyProtection="1">
      <alignment horizontal="right" vertical="top"/>
      <protection hidden="1"/>
    </xf>
    <xf numFmtId="1" fontId="4" fillId="4" borderId="0" xfId="0" applyNumberFormat="1" applyFont="1" applyFill="1" applyBorder="1" applyProtection="1">
      <protection hidden="1"/>
    </xf>
    <xf numFmtId="1" fontId="4" fillId="4" borderId="2" xfId="0" applyNumberFormat="1" applyFont="1" applyFill="1" applyBorder="1" applyProtection="1">
      <protection hidden="1"/>
    </xf>
    <xf numFmtId="2" fontId="4" fillId="0" borderId="67" xfId="0" applyNumberFormat="1" applyFont="1" applyFill="1" applyBorder="1" applyProtection="1">
      <protection hidden="1"/>
    </xf>
    <xf numFmtId="2" fontId="4" fillId="65" borderId="67" xfId="0" applyNumberFormat="1" applyFont="1" applyFill="1" applyBorder="1" applyProtection="1">
      <protection hidden="1"/>
    </xf>
    <xf numFmtId="2" fontId="0" fillId="0" borderId="67" xfId="0" applyNumberFormat="1" applyFill="1" applyBorder="1" applyProtection="1">
      <protection hidden="1"/>
    </xf>
    <xf numFmtId="43" fontId="0" fillId="2" borderId="91" xfId="0" applyNumberFormat="1" applyFont="1" applyFill="1" applyBorder="1" applyAlignment="1" applyProtection="1">
      <alignment vertical="top"/>
      <protection locked="0"/>
    </xf>
    <xf numFmtId="10" fontId="11" fillId="2" borderId="91" xfId="1" applyNumberFormat="1" applyFont="1" applyFill="1" applyBorder="1" applyAlignment="1" applyProtection="1">
      <alignment horizontal="right" vertical="top"/>
      <protection locked="0"/>
    </xf>
    <xf numFmtId="0" fontId="11" fillId="4" borderId="0" xfId="6" applyFont="1" applyFill="1" applyProtection="1">
      <protection hidden="1"/>
    </xf>
    <xf numFmtId="41" fontId="11" fillId="4" borderId="0" xfId="6" applyNumberFormat="1" applyFont="1" applyFill="1" applyAlignment="1" applyProtection="1">
      <alignment horizontal="right"/>
      <protection hidden="1"/>
    </xf>
    <xf numFmtId="0" fontId="20" fillId="4" borderId="0" xfId="6" applyFont="1" applyFill="1" applyProtection="1">
      <protection hidden="1"/>
    </xf>
    <xf numFmtId="41" fontId="3" fillId="4" borderId="0" xfId="0" applyNumberFormat="1" applyFont="1" applyFill="1" applyAlignment="1" applyProtection="1">
      <alignment horizontal="right"/>
      <protection hidden="1"/>
    </xf>
    <xf numFmtId="0" fontId="17" fillId="0" borderId="0" xfId="0" applyFont="1" applyFill="1" applyAlignment="1" applyProtection="1">
      <alignment horizontal="right" vertical="top"/>
      <protection hidden="1"/>
    </xf>
    <xf numFmtId="41" fontId="11" fillId="4" borderId="0" xfId="6" applyNumberFormat="1" applyFont="1" applyFill="1" applyAlignment="1" applyProtection="1">
      <alignment horizontal="right" vertical="top"/>
      <protection hidden="1"/>
    </xf>
    <xf numFmtId="41" fontId="11" fillId="4" borderId="0" xfId="6" applyNumberFormat="1" applyFont="1" applyFill="1" applyBorder="1" applyAlignment="1" applyProtection="1">
      <alignment horizontal="right" vertical="top"/>
      <protection hidden="1"/>
    </xf>
    <xf numFmtId="0" fontId="17" fillId="5" borderId="106" xfId="0" applyFont="1" applyFill="1" applyBorder="1" applyAlignment="1" applyProtection="1">
      <alignment horizontal="left" vertical="top"/>
      <protection hidden="1"/>
    </xf>
    <xf numFmtId="41" fontId="11" fillId="4" borderId="66" xfId="6" applyNumberFormat="1" applyFont="1" applyFill="1" applyBorder="1" applyAlignment="1" applyProtection="1">
      <alignment horizontal="right"/>
      <protection hidden="1"/>
    </xf>
    <xf numFmtId="41" fontId="11" fillId="4" borderId="66" xfId="6" applyNumberFormat="1" applyFont="1" applyFill="1" applyBorder="1" applyAlignment="1" applyProtection="1">
      <alignment horizontal="right" vertical="top"/>
      <protection hidden="1"/>
    </xf>
    <xf numFmtId="41" fontId="11" fillId="4" borderId="73" xfId="6" applyNumberFormat="1" applyFont="1" applyFill="1" applyBorder="1" applyAlignment="1" applyProtection="1">
      <alignment horizontal="right" vertical="top"/>
      <protection hidden="1"/>
    </xf>
    <xf numFmtId="41" fontId="20" fillId="4" borderId="0" xfId="6" applyNumberFormat="1" applyFont="1" applyFill="1" applyAlignment="1" applyProtection="1">
      <alignment horizontal="right"/>
      <protection hidden="1"/>
    </xf>
    <xf numFmtId="0" fontId="81" fillId="4" borderId="17" xfId="6" applyFont="1" applyFill="1" applyBorder="1" applyAlignment="1" applyProtection="1">
      <alignment horizontal="left" vertical="top"/>
      <protection hidden="1"/>
    </xf>
    <xf numFmtId="41" fontId="11" fillId="4" borderId="0" xfId="6" applyNumberFormat="1" applyFont="1" applyFill="1" applyBorder="1" applyAlignment="1" applyProtection="1">
      <alignment horizontal="right"/>
      <protection hidden="1"/>
    </xf>
    <xf numFmtId="41" fontId="11" fillId="4" borderId="67" xfId="6" applyNumberFormat="1" applyFont="1" applyFill="1" applyBorder="1" applyAlignment="1" applyProtection="1">
      <alignment horizontal="right" vertical="top" wrapText="1"/>
      <protection hidden="1"/>
    </xf>
    <xf numFmtId="173" fontId="3" fillId="4" borderId="0" xfId="0" applyNumberFormat="1" applyFont="1" applyFill="1" applyAlignment="1" applyProtection="1">
      <alignment horizontal="right"/>
      <protection hidden="1"/>
    </xf>
    <xf numFmtId="41" fontId="11" fillId="0" borderId="67" xfId="6" applyNumberFormat="1" applyFont="1" applyFill="1" applyBorder="1" applyAlignment="1" applyProtection="1">
      <alignment horizontal="right" vertical="top" wrapText="1"/>
      <protection hidden="1"/>
    </xf>
    <xf numFmtId="41" fontId="11" fillId="0" borderId="91" xfId="6" applyNumberFormat="1" applyFont="1" applyFill="1" applyBorder="1" applyAlignment="1" applyProtection="1">
      <alignment horizontal="right" vertical="top" wrapText="1"/>
      <protection hidden="1"/>
    </xf>
    <xf numFmtId="166" fontId="11" fillId="0" borderId="91" xfId="6" applyNumberFormat="1" applyFont="1" applyFill="1" applyBorder="1" applyAlignment="1" applyProtection="1">
      <alignment horizontal="right" vertical="top" wrapText="1"/>
      <protection hidden="1"/>
    </xf>
    <xf numFmtId="0" fontId="81" fillId="4" borderId="32" xfId="6" applyFont="1" applyFill="1" applyBorder="1" applyAlignment="1" applyProtection="1">
      <alignment horizontal="left" vertical="top"/>
      <protection hidden="1"/>
    </xf>
    <xf numFmtId="41" fontId="11" fillId="4" borderId="18" xfId="6" applyNumberFormat="1" applyFont="1" applyFill="1" applyBorder="1" applyAlignment="1" applyProtection="1">
      <alignment horizontal="right"/>
      <protection hidden="1"/>
    </xf>
    <xf numFmtId="0" fontId="6" fillId="4" borderId="0" xfId="6" applyFont="1" applyFill="1" applyAlignment="1" applyProtection="1">
      <alignment horizontal="right" vertical="top"/>
      <protection hidden="1"/>
    </xf>
    <xf numFmtId="41" fontId="11" fillId="4" borderId="69" xfId="6" applyNumberFormat="1" applyFont="1" applyFill="1" applyBorder="1" applyAlignment="1" applyProtection="1">
      <alignment horizontal="right" vertical="top"/>
      <protection hidden="1"/>
    </xf>
    <xf numFmtId="41" fontId="11" fillId="4" borderId="64" xfId="6" applyNumberFormat="1" applyFont="1" applyFill="1" applyBorder="1" applyAlignment="1" applyProtection="1">
      <alignment horizontal="right" vertical="top"/>
      <protection hidden="1"/>
    </xf>
    <xf numFmtId="41" fontId="11" fillId="4" borderId="18" xfId="6" applyNumberFormat="1" applyFont="1" applyFill="1" applyBorder="1" applyAlignment="1" applyProtection="1">
      <alignment horizontal="right" vertical="top"/>
      <protection hidden="1"/>
    </xf>
    <xf numFmtId="41" fontId="11" fillId="4" borderId="78" xfId="6" applyNumberFormat="1" applyFont="1" applyFill="1" applyBorder="1" applyAlignment="1" applyProtection="1">
      <alignment horizontal="right" vertical="top"/>
      <protection hidden="1"/>
    </xf>
    <xf numFmtId="0" fontId="11" fillId="4" borderId="0" xfId="6" applyFont="1" applyFill="1" applyAlignment="1" applyProtection="1">
      <alignment wrapText="1"/>
      <protection hidden="1"/>
    </xf>
    <xf numFmtId="0" fontId="11" fillId="4" borderId="0" xfId="6" applyFont="1" applyFill="1" applyAlignment="1" applyProtection="1">
      <protection hidden="1"/>
    </xf>
    <xf numFmtId="0" fontId="81" fillId="5" borderId="16" xfId="0" applyFont="1" applyFill="1" applyBorder="1" applyProtection="1">
      <protection hidden="1"/>
    </xf>
    <xf numFmtId="41" fontId="11" fillId="4" borderId="0" xfId="6" applyNumberFormat="1" applyFont="1" applyFill="1" applyAlignment="1" applyProtection="1">
      <alignment horizontal="center" vertical="top"/>
      <protection hidden="1"/>
    </xf>
    <xf numFmtId="41" fontId="11" fillId="4" borderId="0" xfId="6" applyNumberFormat="1" applyFont="1" applyFill="1" applyAlignment="1" applyProtection="1">
      <protection hidden="1"/>
    </xf>
    <xf numFmtId="0" fontId="6" fillId="4" borderId="0" xfId="6" applyFont="1" applyFill="1" applyAlignment="1" applyProtection="1">
      <alignment horizontal="left" vertical="top" wrapText="1"/>
      <protection hidden="1"/>
    </xf>
    <xf numFmtId="41" fontId="6" fillId="4" borderId="0" xfId="6" applyNumberFormat="1" applyFont="1" applyFill="1" applyAlignment="1" applyProtection="1">
      <alignment horizontal="center" vertical="top"/>
      <protection hidden="1"/>
    </xf>
    <xf numFmtId="0" fontId="11" fillId="4" borderId="0" xfId="6" applyFont="1" applyFill="1" applyAlignment="1" applyProtection="1">
      <alignment horizontal="left" vertical="top" wrapText="1" indent="2"/>
      <protection hidden="1"/>
    </xf>
    <xf numFmtId="41" fontId="11" fillId="4" borderId="0" xfId="6" applyNumberFormat="1" applyFont="1" applyFill="1" applyAlignment="1" applyProtection="1">
      <alignment vertical="top"/>
      <protection hidden="1"/>
    </xf>
    <xf numFmtId="43" fontId="11" fillId="4" borderId="0" xfId="6" applyNumberFormat="1" applyFont="1" applyFill="1" applyProtection="1">
      <protection hidden="1"/>
    </xf>
    <xf numFmtId="41" fontId="11" fillId="4" borderId="0" xfId="6" applyNumberFormat="1" applyFont="1" applyFill="1" applyProtection="1">
      <protection hidden="1"/>
    </xf>
    <xf numFmtId="42" fontId="6" fillId="4" borderId="5" xfId="6" applyNumberFormat="1" applyFont="1" applyFill="1" applyBorder="1" applyAlignment="1" applyProtection="1">
      <alignment horizontal="right" vertical="top"/>
      <protection hidden="1"/>
    </xf>
    <xf numFmtId="42" fontId="6" fillId="4" borderId="0" xfId="6" applyNumberFormat="1" applyFont="1" applyFill="1" applyBorder="1" applyAlignment="1" applyProtection="1">
      <alignment horizontal="right" vertical="top" wrapText="1"/>
      <protection hidden="1"/>
    </xf>
    <xf numFmtId="41" fontId="11" fillId="4" borderId="0" xfId="6" applyNumberFormat="1" applyFont="1" applyFill="1" applyAlignment="1" applyProtection="1">
      <alignment vertical="top" wrapText="1"/>
      <protection hidden="1"/>
    </xf>
    <xf numFmtId="0" fontId="11" fillId="4" borderId="0" xfId="6" applyFont="1" applyFill="1" applyAlignment="1" applyProtection="1">
      <alignment horizontal="left" vertical="top" wrapText="1"/>
      <protection hidden="1"/>
    </xf>
    <xf numFmtId="42" fontId="6" fillId="4" borderId="105" xfId="6" applyNumberFormat="1" applyFont="1" applyFill="1" applyBorder="1" applyAlignment="1" applyProtection="1">
      <alignment horizontal="right" vertical="top"/>
      <protection hidden="1"/>
    </xf>
    <xf numFmtId="42" fontId="6" fillId="4" borderId="104" xfId="6" applyNumberFormat="1" applyFont="1" applyFill="1" applyBorder="1" applyAlignment="1" applyProtection="1">
      <alignment horizontal="right" vertical="top"/>
      <protection hidden="1"/>
    </xf>
    <xf numFmtId="0" fontId="11" fillId="4" borderId="0" xfId="6" applyFont="1" applyFill="1" applyAlignment="1" applyProtection="1">
      <alignment horizontal="left" vertical="top"/>
      <protection hidden="1"/>
    </xf>
    <xf numFmtId="41" fontId="11" fillId="0" borderId="0" xfId="6" applyNumberFormat="1" applyFont="1" applyFill="1" applyAlignment="1" applyProtection="1">
      <alignment vertical="top" wrapText="1"/>
      <protection hidden="1"/>
    </xf>
    <xf numFmtId="0" fontId="81" fillId="5" borderId="16" xfId="0" applyFont="1" applyFill="1" applyBorder="1" applyAlignment="1" applyProtection="1">
      <alignment vertical="top"/>
      <protection hidden="1"/>
    </xf>
    <xf numFmtId="0" fontId="16" fillId="4" borderId="0" xfId="1062" applyFont="1" applyFill="1" applyBorder="1" applyAlignment="1" applyProtection="1">
      <alignment horizontal="left" vertical="top" indent="2"/>
      <protection hidden="1"/>
    </xf>
    <xf numFmtId="42" fontId="6" fillId="4" borderId="95" xfId="6" applyNumberFormat="1" applyFont="1" applyFill="1" applyBorder="1" applyAlignment="1" applyProtection="1">
      <alignment horizontal="right" vertical="top"/>
      <protection hidden="1"/>
    </xf>
    <xf numFmtId="42" fontId="6" fillId="4" borderId="0" xfId="6" applyNumberFormat="1" applyFont="1" applyFill="1" applyBorder="1" applyAlignment="1" applyProtection="1">
      <alignment horizontal="right" vertical="top"/>
      <protection hidden="1"/>
    </xf>
    <xf numFmtId="41" fontId="11" fillId="59" borderId="0" xfId="6" applyNumberFormat="1" applyFont="1" applyFill="1" applyAlignment="1" applyProtection="1">
      <alignment horizontal="right"/>
      <protection hidden="1"/>
    </xf>
    <xf numFmtId="41" fontId="11" fillId="4" borderId="0" xfId="6" applyNumberFormat="1" applyFont="1" applyFill="1" applyBorder="1" applyAlignment="1" applyProtection="1">
      <alignment vertical="top"/>
      <protection hidden="1"/>
    </xf>
    <xf numFmtId="41" fontId="11" fillId="4" borderId="108" xfId="6" applyNumberFormat="1" applyFont="1" applyFill="1" applyBorder="1" applyAlignment="1" applyProtection="1">
      <alignment vertical="top"/>
      <protection hidden="1"/>
    </xf>
    <xf numFmtId="42" fontId="6" fillId="4" borderId="107" xfId="6" applyNumberFormat="1" applyFont="1" applyFill="1" applyBorder="1" applyAlignment="1" applyProtection="1">
      <alignment horizontal="right" vertical="top"/>
      <protection hidden="1"/>
    </xf>
    <xf numFmtId="42" fontId="6" fillId="4" borderId="31" xfId="6" applyNumberFormat="1" applyFont="1" applyFill="1" applyBorder="1" applyAlignment="1" applyProtection="1">
      <alignment horizontal="right" vertical="top"/>
      <protection hidden="1"/>
    </xf>
    <xf numFmtId="0" fontId="11" fillId="4" borderId="0" xfId="6" applyFont="1" applyFill="1" applyAlignment="1" applyProtection="1">
      <alignment wrapText="1"/>
      <protection locked="0"/>
    </xf>
    <xf numFmtId="41" fontId="11" fillId="4" borderId="0" xfId="6" applyNumberFormat="1" applyFont="1" applyFill="1" applyAlignment="1" applyProtection="1">
      <alignment wrapText="1"/>
      <protection locked="0"/>
    </xf>
    <xf numFmtId="0" fontId="11" fillId="4" borderId="0" xfId="2432" applyFont="1" applyFill="1" applyAlignment="1" applyProtection="1">
      <alignment vertical="top"/>
      <protection hidden="1"/>
    </xf>
    <xf numFmtId="0" fontId="11" fillId="4" borderId="19" xfId="2432" applyFont="1" applyFill="1" applyBorder="1" applyAlignment="1" applyProtection="1">
      <alignment vertical="top"/>
      <protection hidden="1"/>
    </xf>
    <xf numFmtId="0" fontId="6" fillId="4" borderId="40" xfId="2432" applyFont="1" applyFill="1" applyBorder="1" applyAlignment="1" applyProtection="1">
      <alignment horizontal="center" vertical="top" wrapText="1"/>
      <protection hidden="1"/>
    </xf>
    <xf numFmtId="0" fontId="6" fillId="4" borderId="3" xfId="2432" applyFont="1" applyFill="1" applyBorder="1" applyAlignment="1" applyProtection="1">
      <alignment horizontal="center" vertical="top" wrapText="1"/>
      <protection hidden="1"/>
    </xf>
    <xf numFmtId="0" fontId="6" fillId="4" borderId="33" xfId="2432" applyFont="1" applyFill="1" applyBorder="1" applyAlignment="1" applyProtection="1">
      <alignment horizontal="center" vertical="top" wrapText="1"/>
      <protection hidden="1"/>
    </xf>
    <xf numFmtId="0" fontId="6" fillId="4" borderId="4" xfId="2432" applyFont="1" applyFill="1" applyBorder="1" applyAlignment="1" applyProtection="1">
      <alignment horizontal="center" vertical="top" wrapText="1"/>
      <protection hidden="1"/>
    </xf>
    <xf numFmtId="0" fontId="6" fillId="4" borderId="19" xfId="2432" applyFont="1" applyFill="1" applyBorder="1" applyAlignment="1" applyProtection="1">
      <alignment horizontal="center" vertical="top" wrapText="1"/>
      <protection hidden="1"/>
    </xf>
    <xf numFmtId="0" fontId="6" fillId="4" borderId="17" xfId="2432" applyFont="1" applyFill="1" applyBorder="1" applyAlignment="1" applyProtection="1">
      <alignment horizontal="center" vertical="top" wrapText="1"/>
      <protection hidden="1"/>
    </xf>
    <xf numFmtId="0" fontId="6" fillId="4" borderId="42" xfId="2432" applyFont="1" applyFill="1" applyBorder="1" applyAlignment="1" applyProtection="1">
      <alignment horizontal="center" vertical="top" wrapText="1"/>
      <protection hidden="1"/>
    </xf>
    <xf numFmtId="0" fontId="6" fillId="4" borderId="43" xfId="2432" applyFont="1" applyFill="1" applyBorder="1" applyAlignment="1" applyProtection="1">
      <alignment horizontal="center" vertical="top" wrapText="1"/>
      <protection hidden="1"/>
    </xf>
    <xf numFmtId="0" fontId="6" fillId="4" borderId="44" xfId="2432" applyFont="1" applyFill="1" applyBorder="1" applyAlignment="1" applyProtection="1">
      <alignment horizontal="center" vertical="top" wrapText="1"/>
      <protection hidden="1"/>
    </xf>
    <xf numFmtId="1" fontId="11" fillId="4" borderId="102" xfId="2432" quotePrefix="1" applyNumberFormat="1" applyFont="1" applyFill="1" applyBorder="1" applyAlignment="1" applyProtection="1">
      <alignment horizontal="center" vertical="top" wrapText="1"/>
      <protection hidden="1"/>
    </xf>
    <xf numFmtId="1" fontId="11" fillId="4" borderId="98" xfId="2432" quotePrefix="1" applyNumberFormat="1" applyFont="1" applyFill="1" applyBorder="1" applyAlignment="1" applyProtection="1">
      <alignment horizontal="center" vertical="top" wrapText="1"/>
      <protection hidden="1"/>
    </xf>
    <xf numFmtId="1" fontId="11" fillId="4" borderId="103" xfId="2432" quotePrefix="1" applyNumberFormat="1" applyFont="1" applyFill="1" applyBorder="1" applyAlignment="1" applyProtection="1">
      <alignment horizontal="center" vertical="top" wrapText="1"/>
      <protection hidden="1"/>
    </xf>
    <xf numFmtId="1" fontId="11" fillId="4" borderId="62" xfId="2432" applyNumberFormat="1" applyFont="1" applyFill="1" applyBorder="1" applyAlignment="1" applyProtection="1">
      <alignment horizontal="center" vertical="top" wrapText="1"/>
      <protection hidden="1"/>
    </xf>
    <xf numFmtId="1" fontId="11" fillId="4" borderId="63" xfId="2432" applyNumberFormat="1" applyFont="1" applyFill="1" applyBorder="1" applyAlignment="1" applyProtection="1">
      <alignment horizontal="center" vertical="top" wrapText="1"/>
      <protection hidden="1"/>
    </xf>
    <xf numFmtId="1" fontId="11" fillId="4" borderId="100" xfId="2432" applyNumberFormat="1" applyFont="1" applyFill="1" applyBorder="1" applyAlignment="1" applyProtection="1">
      <alignment horizontal="center" vertical="top" wrapText="1"/>
      <protection hidden="1"/>
    </xf>
    <xf numFmtId="0" fontId="6" fillId="4" borderId="48" xfId="2432" applyFont="1" applyFill="1" applyBorder="1" applyAlignment="1" applyProtection="1">
      <alignment vertical="top" wrapText="1"/>
      <protection hidden="1"/>
    </xf>
    <xf numFmtId="0" fontId="6" fillId="4" borderId="49" xfId="2432" applyFont="1" applyFill="1" applyBorder="1" applyAlignment="1" applyProtection="1">
      <alignment vertical="top" wrapText="1"/>
      <protection hidden="1"/>
    </xf>
    <xf numFmtId="0" fontId="6" fillId="4" borderId="50" xfId="2432" applyFont="1" applyFill="1" applyBorder="1" applyAlignment="1" applyProtection="1">
      <alignment vertical="top" wrapText="1"/>
      <protection hidden="1"/>
    </xf>
    <xf numFmtId="0" fontId="6" fillId="4" borderId="51" xfId="2432" applyFont="1" applyFill="1" applyBorder="1" applyAlignment="1" applyProtection="1">
      <alignment horizontal="left" vertical="top" wrapText="1"/>
      <protection hidden="1"/>
    </xf>
    <xf numFmtId="0" fontId="11" fillId="4" borderId="48" xfId="2432" applyFont="1" applyFill="1" applyBorder="1" applyAlignment="1" applyProtection="1">
      <alignment vertical="top"/>
      <protection hidden="1"/>
    </xf>
    <xf numFmtId="0" fontId="11" fillId="4" borderId="49" xfId="2432" applyFont="1" applyFill="1" applyBorder="1" applyAlignment="1" applyProtection="1">
      <alignment vertical="top"/>
      <protection hidden="1"/>
    </xf>
    <xf numFmtId="0" fontId="11" fillId="4" borderId="52" xfId="2432" applyFont="1" applyFill="1" applyBorder="1" applyAlignment="1" applyProtection="1">
      <alignment vertical="top"/>
      <protection hidden="1"/>
    </xf>
    <xf numFmtId="42" fontId="11" fillId="4" borderId="3" xfId="2432" applyNumberFormat="1" applyFont="1" applyFill="1" applyBorder="1" applyAlignment="1" applyProtection="1">
      <alignment vertical="top"/>
      <protection hidden="1"/>
    </xf>
    <xf numFmtId="165" fontId="11" fillId="4" borderId="40" xfId="2432" applyNumberFormat="1" applyFont="1" applyFill="1" applyBorder="1" applyAlignment="1" applyProtection="1">
      <alignment vertical="top"/>
      <protection hidden="1"/>
    </xf>
    <xf numFmtId="165" fontId="11" fillId="4" borderId="4" xfId="2432" applyNumberFormat="1" applyFont="1" applyFill="1" applyBorder="1" applyAlignment="1" applyProtection="1">
      <alignment vertical="top"/>
      <protection hidden="1"/>
    </xf>
    <xf numFmtId="0" fontId="11" fillId="0" borderId="0" xfId="2432" applyFont="1" applyFill="1" applyAlignment="1" applyProtection="1">
      <alignment vertical="top"/>
      <protection hidden="1"/>
    </xf>
    <xf numFmtId="0" fontId="6" fillId="4" borderId="55" xfId="2432" applyFont="1" applyFill="1" applyBorder="1" applyAlignment="1" applyProtection="1">
      <alignment horizontal="left" vertical="top" wrapText="1"/>
      <protection hidden="1"/>
    </xf>
    <xf numFmtId="0" fontId="6" fillId="4" borderId="90" xfId="2432" applyFont="1" applyFill="1" applyBorder="1" applyAlignment="1" applyProtection="1">
      <alignment horizontal="left" vertical="top" wrapText="1"/>
      <protection hidden="1"/>
    </xf>
    <xf numFmtId="174" fontId="11" fillId="4" borderId="56" xfId="2432" applyNumberFormat="1" applyFont="1" applyFill="1" applyBorder="1" applyAlignment="1" applyProtection="1">
      <alignment horizontal="center" vertical="top" wrapText="1"/>
      <protection hidden="1"/>
    </xf>
    <xf numFmtId="174" fontId="11" fillId="4" borderId="57" xfId="2432" applyNumberFormat="1" applyFont="1" applyFill="1" applyBorder="1" applyAlignment="1" applyProtection="1">
      <alignment horizontal="center" vertical="top" wrapText="1"/>
      <protection hidden="1"/>
    </xf>
    <xf numFmtId="0" fontId="11" fillId="4" borderId="58" xfId="2432" applyFont="1" applyFill="1" applyBorder="1" applyAlignment="1" applyProtection="1">
      <alignment vertical="top"/>
      <protection hidden="1"/>
    </xf>
    <xf numFmtId="0" fontId="11" fillId="4" borderId="59" xfId="2432" applyFont="1" applyFill="1" applyBorder="1" applyAlignment="1" applyProtection="1">
      <alignment horizontal="left" vertical="top" wrapText="1"/>
      <protection hidden="1"/>
    </xf>
    <xf numFmtId="42" fontId="11" fillId="4" borderId="55" xfId="2432" applyNumberFormat="1" applyFont="1" applyFill="1" applyBorder="1" applyAlignment="1" applyProtection="1">
      <alignment vertical="top"/>
      <protection hidden="1"/>
    </xf>
    <xf numFmtId="42" fontId="11" fillId="4" borderId="56" xfId="2432" applyNumberFormat="1" applyFont="1" applyFill="1" applyBorder="1" applyAlignment="1" applyProtection="1">
      <alignment vertical="top"/>
      <protection hidden="1"/>
    </xf>
    <xf numFmtId="42" fontId="11" fillId="4" borderId="60" xfId="2432" applyNumberFormat="1" applyFont="1" applyFill="1" applyBorder="1" applyAlignment="1" applyProtection="1">
      <alignment vertical="top"/>
      <protection hidden="1"/>
    </xf>
    <xf numFmtId="0" fontId="6" fillId="4" borderId="0" xfId="2432" applyFont="1" applyFill="1" applyBorder="1" applyAlignment="1" applyProtection="1">
      <alignment horizontal="left" vertical="top" wrapText="1"/>
      <protection hidden="1"/>
    </xf>
    <xf numFmtId="174" fontId="11" fillId="4" borderId="0" xfId="2432" applyNumberFormat="1" applyFont="1" applyFill="1" applyBorder="1" applyAlignment="1" applyProtection="1">
      <alignment horizontal="center" vertical="top" wrapText="1"/>
      <protection hidden="1"/>
    </xf>
    <xf numFmtId="0" fontId="11" fillId="4" borderId="0" xfId="2432" applyFont="1" applyFill="1" applyBorder="1" applyAlignment="1" applyProtection="1">
      <alignment horizontal="center" vertical="top"/>
      <protection hidden="1"/>
    </xf>
    <xf numFmtId="0" fontId="11" fillId="4" borderId="0" xfId="2432" applyFont="1" applyFill="1" applyBorder="1" applyAlignment="1" applyProtection="1">
      <alignment horizontal="left" vertical="top" wrapText="1"/>
      <protection hidden="1"/>
    </xf>
    <xf numFmtId="0" fontId="11" fillId="2" borderId="3" xfId="2432" applyFont="1" applyFill="1" applyBorder="1" applyAlignment="1" applyProtection="1">
      <alignment horizontal="left" vertical="top" wrapText="1"/>
      <protection locked="0"/>
    </xf>
    <xf numFmtId="0" fontId="11" fillId="2" borderId="72" xfId="2432" applyFont="1" applyFill="1" applyBorder="1" applyAlignment="1" applyProtection="1">
      <alignment horizontal="left" vertical="top" wrapText="1"/>
      <protection locked="0"/>
    </xf>
    <xf numFmtId="42" fontId="11" fillId="2" borderId="40" xfId="2432" applyNumberFormat="1" applyFont="1" applyFill="1" applyBorder="1" applyAlignment="1" applyProtection="1">
      <alignment vertical="top"/>
      <protection locked="0"/>
    </xf>
    <xf numFmtId="174" fontId="11" fillId="2" borderId="40" xfId="2432" applyNumberFormat="1" applyFont="1" applyFill="1" applyBorder="1" applyAlignment="1" applyProtection="1">
      <alignment horizontal="center" vertical="top" wrapText="1"/>
      <protection locked="0"/>
    </xf>
    <xf numFmtId="174" fontId="11" fillId="2" borderId="54" xfId="2432" applyNumberFormat="1" applyFont="1" applyFill="1" applyBorder="1" applyAlignment="1" applyProtection="1">
      <alignment horizontal="center" vertical="top" wrapText="1"/>
      <protection locked="0"/>
    </xf>
    <xf numFmtId="42" fontId="11" fillId="2" borderId="53" xfId="2432" applyNumberFormat="1" applyFont="1" applyFill="1" applyBorder="1" applyAlignment="1" applyProtection="1">
      <alignment vertical="top"/>
      <protection locked="0"/>
    </xf>
    <xf numFmtId="0" fontId="11" fillId="2" borderId="76" xfId="2432" applyFont="1" applyFill="1" applyBorder="1" applyAlignment="1" applyProtection="1">
      <alignment horizontal="left" vertical="top" wrapText="1"/>
      <protection locked="0"/>
    </xf>
    <xf numFmtId="42" fontId="11" fillId="2" borderId="68" xfId="2432" applyNumberFormat="1" applyFont="1" applyFill="1" applyBorder="1" applyAlignment="1" applyProtection="1">
      <alignment vertical="top"/>
      <protection locked="0"/>
    </xf>
    <xf numFmtId="42" fontId="11" fillId="2" borderId="43" xfId="2432" applyNumberFormat="1" applyFont="1" applyFill="1" applyBorder="1" applyAlignment="1" applyProtection="1">
      <alignment vertical="top"/>
      <protection locked="0"/>
    </xf>
    <xf numFmtId="10" fontId="6" fillId="2" borderId="42" xfId="2433" applyNumberFormat="1" applyFont="1" applyFill="1" applyBorder="1" applyAlignment="1" applyProtection="1">
      <alignment horizontal="center" vertical="top"/>
      <protection locked="0"/>
    </xf>
    <xf numFmtId="10" fontId="6" fillId="2" borderId="43" xfId="2433" applyNumberFormat="1" applyFont="1" applyFill="1" applyBorder="1" applyAlignment="1" applyProtection="1">
      <alignment horizontal="center" vertical="top"/>
      <protection locked="0"/>
    </xf>
    <xf numFmtId="10" fontId="6" fillId="2" borderId="44" xfId="2433" applyNumberFormat="1" applyFont="1" applyFill="1" applyBorder="1" applyAlignment="1" applyProtection="1">
      <alignment horizontal="center" vertical="top"/>
      <protection locked="0"/>
    </xf>
    <xf numFmtId="0" fontId="11" fillId="4" borderId="4" xfId="2432" applyFont="1" applyFill="1" applyBorder="1" applyAlignment="1" applyProtection="1">
      <alignment horizontal="left" vertical="top" wrapText="1"/>
      <protection locked="0"/>
    </xf>
    <xf numFmtId="0" fontId="76" fillId="0" borderId="4" xfId="2434" applyBorder="1" applyAlignment="1" applyProtection="1">
      <alignment vertical="top" wrapText="1"/>
      <protection locked="0"/>
    </xf>
    <xf numFmtId="0" fontId="76" fillId="0" borderId="77" xfId="2434" applyBorder="1" applyAlignment="1" applyProtection="1">
      <alignment vertical="top" wrapText="1"/>
      <protection locked="0"/>
    </xf>
    <xf numFmtId="0" fontId="11" fillId="4" borderId="44" xfId="2432" applyFont="1" applyFill="1" applyBorder="1" applyAlignment="1" applyProtection="1">
      <alignment horizontal="left" vertical="top" wrapText="1"/>
      <protection locked="0"/>
    </xf>
    <xf numFmtId="0" fontId="0" fillId="4" borderId="0" xfId="0" applyFont="1" applyFill="1" applyAlignment="1" applyProtection="1">
      <alignment vertical="top"/>
      <protection hidden="1"/>
    </xf>
    <xf numFmtId="0" fontId="0" fillId="4" borderId="0" xfId="0" applyFont="1" applyFill="1" applyAlignment="1" applyProtection="1">
      <alignment horizontal="left" vertical="top"/>
      <protection hidden="1"/>
    </xf>
    <xf numFmtId="41" fontId="20" fillId="4" borderId="0" xfId="0" applyNumberFormat="1" applyFont="1" applyFill="1" applyAlignment="1" applyProtection="1">
      <alignment vertical="top"/>
      <protection hidden="1"/>
    </xf>
    <xf numFmtId="0" fontId="20" fillId="4" borderId="0" xfId="6" applyFont="1" applyFill="1" applyBorder="1" applyProtection="1">
      <protection hidden="1"/>
    </xf>
    <xf numFmtId="41" fontId="20" fillId="4" borderId="0" xfId="0" applyNumberFormat="1" applyFont="1" applyFill="1" applyBorder="1" applyAlignment="1" applyProtection="1">
      <alignment vertical="top"/>
      <protection hidden="1"/>
    </xf>
    <xf numFmtId="41" fontId="20" fillId="4" borderId="0" xfId="0" applyNumberFormat="1" applyFont="1" applyFill="1" applyBorder="1" applyAlignment="1" applyProtection="1">
      <alignment horizontal="right" vertical="top"/>
      <protection hidden="1"/>
    </xf>
    <xf numFmtId="0" fontId="0" fillId="4" borderId="0" xfId="0" applyFont="1" applyFill="1" applyBorder="1" applyAlignment="1" applyProtection="1">
      <alignment vertical="top"/>
      <protection hidden="1"/>
    </xf>
    <xf numFmtId="0" fontId="15" fillId="4" borderId="0" xfId="0" applyFont="1" applyFill="1" applyAlignment="1" applyProtection="1">
      <alignment horizontal="center" vertical="top"/>
      <protection hidden="1"/>
    </xf>
    <xf numFmtId="172" fontId="20" fillId="57" borderId="0" xfId="0" applyNumberFormat="1" applyFont="1" applyFill="1" applyBorder="1" applyAlignment="1" applyProtection="1">
      <alignment horizontal="right" vertical="top"/>
      <protection hidden="1"/>
    </xf>
    <xf numFmtId="172" fontId="20" fillId="4" borderId="0" xfId="0" applyNumberFormat="1" applyFont="1" applyFill="1" applyBorder="1" applyAlignment="1" applyProtection="1">
      <alignment horizontal="right" vertical="top"/>
      <protection hidden="1"/>
    </xf>
    <xf numFmtId="1" fontId="8" fillId="4" borderId="0" xfId="0" applyNumberFormat="1" applyFont="1" applyFill="1" applyAlignment="1" applyProtection="1">
      <alignment horizontal="center" vertical="top"/>
      <protection hidden="1"/>
    </xf>
    <xf numFmtId="41" fontId="22" fillId="58" borderId="0" xfId="0" applyNumberFormat="1" applyFont="1" applyFill="1" applyBorder="1" applyAlignment="1" applyProtection="1">
      <alignment horizontal="center" vertical="top"/>
      <protection hidden="1"/>
    </xf>
    <xf numFmtId="41" fontId="22" fillId="4" borderId="0" xfId="0" applyNumberFormat="1" applyFont="1" applyFill="1" applyBorder="1" applyAlignment="1" applyProtection="1">
      <alignment horizontal="center" vertical="top"/>
      <protection hidden="1"/>
    </xf>
    <xf numFmtId="1" fontId="8" fillId="4" borderId="0" xfId="0" applyNumberFormat="1" applyFont="1" applyFill="1" applyBorder="1" applyAlignment="1" applyProtection="1">
      <alignment horizontal="center" vertical="top"/>
      <protection hidden="1"/>
    </xf>
    <xf numFmtId="0" fontId="8" fillId="4" borderId="0" xfId="0" applyFont="1" applyFill="1" applyAlignment="1" applyProtection="1">
      <alignment horizontal="center" vertical="top"/>
      <protection hidden="1"/>
    </xf>
    <xf numFmtId="43" fontId="18" fillId="4" borderId="0" xfId="0" applyNumberFormat="1" applyFont="1" applyFill="1" applyAlignment="1" applyProtection="1">
      <alignment vertical="top"/>
      <protection hidden="1"/>
    </xf>
    <xf numFmtId="43" fontId="10" fillId="4" borderId="0" xfId="0" applyNumberFormat="1" applyFont="1" applyFill="1" applyAlignment="1" applyProtection="1">
      <alignment vertical="top"/>
      <protection hidden="1"/>
    </xf>
    <xf numFmtId="0" fontId="20" fillId="4" borderId="20" xfId="6" applyFont="1" applyFill="1" applyBorder="1" applyProtection="1">
      <protection hidden="1"/>
    </xf>
    <xf numFmtId="41" fontId="22" fillId="4" borderId="21" xfId="0" applyNumberFormat="1" applyFont="1" applyFill="1" applyBorder="1" applyAlignment="1" applyProtection="1">
      <alignment vertical="top"/>
      <protection hidden="1"/>
    </xf>
    <xf numFmtId="41" fontId="20" fillId="4" borderId="21" xfId="0" applyNumberFormat="1" applyFont="1" applyFill="1" applyBorder="1" applyAlignment="1" applyProtection="1">
      <alignment vertical="top"/>
      <protection hidden="1"/>
    </xf>
    <xf numFmtId="41" fontId="20" fillId="4" borderId="22" xfId="0" applyNumberFormat="1" applyFont="1" applyFill="1" applyBorder="1" applyAlignment="1" applyProtection="1">
      <alignment vertical="top"/>
      <protection hidden="1"/>
    </xf>
    <xf numFmtId="0" fontId="10" fillId="4" borderId="0" xfId="0" applyFont="1" applyFill="1" applyAlignment="1" applyProtection="1">
      <alignment horizontal="right" vertical="top"/>
      <protection hidden="1"/>
    </xf>
    <xf numFmtId="41" fontId="19" fillId="4" borderId="0" xfId="0" applyNumberFormat="1" applyFont="1" applyFill="1" applyAlignment="1" applyProtection="1">
      <alignment horizontal="center" vertical="top"/>
      <protection hidden="1"/>
    </xf>
    <xf numFmtId="41" fontId="4" fillId="4" borderId="0" xfId="0" applyNumberFormat="1" applyFont="1" applyFill="1" applyAlignment="1" applyProtection="1">
      <alignment vertical="top"/>
      <protection hidden="1"/>
    </xf>
    <xf numFmtId="0" fontId="20" fillId="4" borderId="23" xfId="6" applyFont="1" applyFill="1" applyBorder="1" applyProtection="1">
      <protection hidden="1"/>
    </xf>
    <xf numFmtId="41" fontId="22" fillId="4" borderId="0" xfId="0" applyNumberFormat="1" applyFont="1" applyFill="1" applyBorder="1" applyAlignment="1" applyProtection="1">
      <alignment vertical="top"/>
      <protection hidden="1"/>
    </xf>
    <xf numFmtId="41" fontId="21" fillId="4" borderId="0" xfId="0" applyNumberFormat="1" applyFont="1" applyFill="1" applyBorder="1" applyAlignment="1" applyProtection="1">
      <alignment vertical="top"/>
      <protection hidden="1"/>
    </xf>
    <xf numFmtId="41" fontId="22" fillId="4" borderId="24" xfId="0" applyNumberFormat="1" applyFont="1" applyFill="1" applyBorder="1" applyAlignment="1" applyProtection="1">
      <alignment horizontal="center" vertical="top"/>
      <protection hidden="1"/>
    </xf>
    <xf numFmtId="173" fontId="20" fillId="4" borderId="67" xfId="0" applyNumberFormat="1" applyFont="1" applyFill="1" applyBorder="1" applyAlignment="1" applyProtection="1">
      <alignment vertical="top"/>
      <protection hidden="1"/>
    </xf>
    <xf numFmtId="173" fontId="22" fillId="4" borderId="67" xfId="0" applyNumberFormat="1" applyFont="1" applyFill="1" applyBorder="1" applyAlignment="1" applyProtection="1">
      <alignment horizontal="center" vertical="top"/>
      <protection hidden="1"/>
    </xf>
    <xf numFmtId="43" fontId="8" fillId="4" borderId="0" xfId="0" applyNumberFormat="1" applyFont="1" applyFill="1" applyAlignment="1" applyProtection="1">
      <alignment horizontal="right" vertical="top"/>
      <protection hidden="1"/>
    </xf>
    <xf numFmtId="166" fontId="10" fillId="6" borderId="38" xfId="0" applyNumberFormat="1" applyFont="1" applyFill="1" applyBorder="1" applyAlignment="1" applyProtection="1">
      <alignment horizontal="center" vertical="top"/>
      <protection hidden="1"/>
    </xf>
    <xf numFmtId="43" fontId="10" fillId="6" borderId="39" xfId="0" applyNumberFormat="1" applyFont="1" applyFill="1" applyBorder="1" applyAlignment="1" applyProtection="1">
      <alignment vertical="top"/>
      <protection hidden="1"/>
    </xf>
    <xf numFmtId="0" fontId="6" fillId="5" borderId="67" xfId="0" applyFont="1" applyFill="1" applyBorder="1" applyAlignment="1" applyProtection="1">
      <protection hidden="1"/>
    </xf>
    <xf numFmtId="0" fontId="6" fillId="4" borderId="66" xfId="6" applyFont="1" applyFill="1" applyBorder="1" applyAlignment="1" applyProtection="1">
      <alignment vertical="top" wrapText="1"/>
      <protection hidden="1"/>
    </xf>
    <xf numFmtId="166" fontId="0" fillId="4" borderId="18" xfId="0" applyNumberFormat="1" applyFont="1" applyFill="1" applyBorder="1" applyAlignment="1" applyProtection="1">
      <alignment horizontal="right" vertical="top"/>
      <protection hidden="1"/>
    </xf>
    <xf numFmtId="43" fontId="0" fillId="4" borderId="18" xfId="0" applyNumberFormat="1" applyFont="1" applyFill="1" applyBorder="1" applyAlignment="1" applyProtection="1">
      <alignment vertical="top"/>
      <protection hidden="1"/>
    </xf>
    <xf numFmtId="43" fontId="0" fillId="4" borderId="0" xfId="0" applyNumberFormat="1" applyFont="1" applyFill="1" applyAlignment="1" applyProtection="1">
      <alignment horizontal="right" vertical="top"/>
      <protection hidden="1"/>
    </xf>
    <xf numFmtId="41" fontId="20" fillId="4" borderId="24" xfId="0" applyNumberFormat="1" applyFont="1" applyFill="1" applyBorder="1" applyAlignment="1" applyProtection="1">
      <alignment vertical="top"/>
      <protection hidden="1"/>
    </xf>
    <xf numFmtId="9" fontId="0" fillId="4" borderId="0" xfId="1" applyFont="1" applyFill="1" applyAlignment="1" applyProtection="1">
      <alignment horizontal="right" vertical="top"/>
      <protection hidden="1"/>
    </xf>
    <xf numFmtId="41" fontId="4" fillId="4" borderId="0" xfId="0" applyNumberFormat="1" applyFont="1" applyFill="1" applyAlignment="1" applyProtection="1">
      <alignment horizontal="center" vertical="top"/>
      <protection hidden="1"/>
    </xf>
    <xf numFmtId="0" fontId="6" fillId="4" borderId="0" xfId="6" applyFont="1" applyFill="1" applyAlignment="1" applyProtection="1">
      <alignment vertical="top" wrapText="1"/>
      <protection hidden="1"/>
    </xf>
    <xf numFmtId="0" fontId="6" fillId="5" borderId="15" xfId="0" applyFont="1" applyFill="1" applyBorder="1" applyAlignment="1" applyProtection="1">
      <alignment vertical="top"/>
      <protection hidden="1"/>
    </xf>
    <xf numFmtId="43" fontId="0" fillId="4" borderId="67" xfId="0" applyNumberFormat="1" applyFont="1" applyFill="1" applyBorder="1" applyAlignment="1" applyProtection="1">
      <alignment horizontal="right" vertical="top"/>
      <protection hidden="1"/>
    </xf>
    <xf numFmtId="43" fontId="0" fillId="0" borderId="1" xfId="0" applyNumberFormat="1" applyFont="1" applyFill="1" applyBorder="1" applyAlignment="1" applyProtection="1">
      <alignment horizontal="right" vertical="top"/>
      <protection hidden="1"/>
    </xf>
    <xf numFmtId="164" fontId="11" fillId="0" borderId="91" xfId="1" applyNumberFormat="1" applyFont="1" applyFill="1" applyBorder="1" applyAlignment="1" applyProtection="1">
      <alignment horizontal="right" vertical="top"/>
      <protection hidden="1"/>
    </xf>
    <xf numFmtId="0" fontId="11" fillId="4" borderId="0" xfId="1062" applyFont="1" applyFill="1" applyBorder="1" applyAlignment="1" applyProtection="1">
      <alignment horizontal="left" vertical="center" indent="2"/>
      <protection hidden="1"/>
    </xf>
    <xf numFmtId="0" fontId="0" fillId="4" borderId="0" xfId="0" applyFont="1" applyFill="1" applyAlignment="1" applyProtection="1">
      <alignment horizontal="left" vertical="top" indent="2"/>
      <protection hidden="1"/>
    </xf>
    <xf numFmtId="43" fontId="0" fillId="4" borderId="0" xfId="0" applyNumberFormat="1" applyFont="1" applyFill="1" applyAlignment="1" applyProtection="1">
      <alignment horizontal="left" vertical="top"/>
      <protection hidden="1"/>
    </xf>
    <xf numFmtId="43" fontId="0" fillId="0" borderId="67" xfId="0" applyNumberFormat="1" applyFont="1" applyFill="1" applyBorder="1" applyAlignment="1" applyProtection="1">
      <alignment horizontal="right" vertical="top"/>
      <protection hidden="1"/>
    </xf>
    <xf numFmtId="3" fontId="0" fillId="4" borderId="0" xfId="0" applyNumberFormat="1" applyFont="1" applyFill="1" applyAlignment="1" applyProtection="1">
      <alignment horizontal="left" vertical="top" indent="2"/>
      <protection hidden="1"/>
    </xf>
    <xf numFmtId="3" fontId="11" fillId="4" borderId="0" xfId="1062" applyNumberFormat="1" applyFont="1" applyFill="1" applyBorder="1" applyAlignment="1" applyProtection="1">
      <alignment horizontal="left" indent="2"/>
      <protection hidden="1"/>
    </xf>
    <xf numFmtId="0" fontId="6" fillId="4" borderId="0" xfId="6" applyFont="1" applyFill="1" applyAlignment="1" applyProtection="1">
      <alignment horizontal="left" wrapText="1"/>
      <protection hidden="1"/>
    </xf>
    <xf numFmtId="0" fontId="20" fillId="4" borderId="25" xfId="6" applyFont="1" applyFill="1" applyBorder="1" applyProtection="1">
      <protection hidden="1"/>
    </xf>
    <xf numFmtId="41" fontId="22" fillId="4" borderId="26" xfId="0" applyNumberFormat="1" applyFont="1" applyFill="1" applyBorder="1" applyAlignment="1" applyProtection="1">
      <alignment vertical="top"/>
      <protection hidden="1"/>
    </xf>
    <xf numFmtId="173" fontId="20" fillId="4" borderId="96" xfId="0" applyNumberFormat="1" applyFont="1" applyFill="1" applyBorder="1" applyAlignment="1" applyProtection="1">
      <alignment vertical="top"/>
      <protection hidden="1"/>
    </xf>
    <xf numFmtId="173" fontId="22" fillId="4" borderId="96" xfId="0" applyNumberFormat="1" applyFont="1" applyFill="1" applyBorder="1" applyAlignment="1" applyProtection="1">
      <alignment horizontal="center" vertical="top"/>
      <protection hidden="1"/>
    </xf>
    <xf numFmtId="41" fontId="20" fillId="4" borderId="27" xfId="0" applyNumberFormat="1" applyFont="1" applyFill="1" applyBorder="1" applyAlignment="1" applyProtection="1">
      <alignment vertical="top"/>
      <protection hidden="1"/>
    </xf>
    <xf numFmtId="0" fontId="11" fillId="2" borderId="0" xfId="6" applyFont="1" applyFill="1" applyAlignment="1" applyProtection="1">
      <alignment horizontal="left" vertical="top" wrapText="1" indent="2"/>
      <protection locked="0"/>
    </xf>
    <xf numFmtId="3" fontId="11" fillId="2" borderId="0" xfId="1062" applyNumberFormat="1" applyFont="1" applyFill="1" applyBorder="1" applyAlignment="1" applyProtection="1">
      <alignment horizontal="left" indent="2"/>
      <protection locked="0"/>
    </xf>
    <xf numFmtId="41" fontId="19" fillId="4" borderId="0" xfId="0" applyNumberFormat="1" applyFont="1" applyFill="1" applyAlignment="1" applyProtection="1">
      <alignment horizontal="center" vertical="top" wrapText="1"/>
      <protection hidden="1"/>
    </xf>
    <xf numFmtId="41" fontId="4" fillId="4" borderId="0" xfId="0" applyNumberFormat="1" applyFont="1" applyFill="1" applyAlignment="1" applyProtection="1">
      <alignment horizontal="center" vertical="top" wrapText="1"/>
      <protection hidden="1"/>
    </xf>
    <xf numFmtId="43" fontId="0" fillId="4" borderId="0" xfId="0" applyNumberFormat="1" applyFont="1" applyFill="1" applyAlignment="1" applyProtection="1">
      <alignment horizontal="right" vertical="top" wrapText="1"/>
      <protection hidden="1"/>
    </xf>
    <xf numFmtId="173" fontId="20" fillId="4" borderId="106" xfId="0" applyNumberFormat="1" applyFont="1" applyFill="1" applyBorder="1" applyAlignment="1" applyProtection="1">
      <alignment vertical="top"/>
      <protection hidden="1"/>
    </xf>
    <xf numFmtId="173" fontId="22" fillId="4" borderId="106" xfId="0" applyNumberFormat="1" applyFont="1" applyFill="1" applyBorder="1" applyAlignment="1" applyProtection="1">
      <alignment horizontal="center" vertical="top"/>
      <protection hidden="1"/>
    </xf>
    <xf numFmtId="41" fontId="4" fillId="4" borderId="0" xfId="0" applyNumberFormat="1" applyFont="1" applyFill="1" applyAlignment="1" applyProtection="1">
      <alignment horizontal="center" vertical="top" wrapText="1"/>
      <protection locked="0"/>
    </xf>
    <xf numFmtId="41" fontId="4" fillId="4" borderId="0" xfId="0" applyNumberFormat="1" applyFont="1" applyFill="1" applyAlignment="1" applyProtection="1">
      <alignment horizontal="center" vertical="top" wrapText="1"/>
      <protection hidden="1"/>
    </xf>
    <xf numFmtId="41" fontId="15" fillId="4" borderId="0" xfId="0" applyNumberFormat="1" applyFont="1" applyFill="1" applyBorder="1" applyAlignment="1" applyProtection="1">
      <alignment horizontal="center" vertical="top"/>
      <protection hidden="1"/>
    </xf>
    <xf numFmtId="41" fontId="11" fillId="4" borderId="0" xfId="6" applyNumberFormat="1" applyFont="1" applyFill="1" applyBorder="1" applyAlignment="1" applyProtection="1">
      <alignment horizontal="right" vertical="top" wrapText="1"/>
      <protection hidden="1"/>
    </xf>
    <xf numFmtId="0" fontId="11" fillId="4" borderId="0" xfId="6" applyFont="1" applyFill="1" applyBorder="1" applyAlignment="1" applyProtection="1">
      <protection hidden="1"/>
    </xf>
    <xf numFmtId="41" fontId="11" fillId="4" borderId="0" xfId="6" applyNumberFormat="1" applyFont="1" applyFill="1" applyBorder="1" applyAlignment="1" applyProtection="1">
      <alignment horizontal="center" vertical="top"/>
      <protection hidden="1"/>
    </xf>
    <xf numFmtId="41" fontId="11" fillId="4" borderId="0" xfId="6" applyNumberFormat="1" applyFont="1" applyFill="1" applyBorder="1" applyAlignment="1" applyProtection="1">
      <alignment vertical="top" wrapText="1"/>
      <protection hidden="1"/>
    </xf>
    <xf numFmtId="41" fontId="11" fillId="0" borderId="0" xfId="6" applyNumberFormat="1" applyFont="1" applyFill="1" applyBorder="1" applyAlignment="1" applyProtection="1">
      <alignment vertical="top" wrapText="1"/>
      <protection hidden="1"/>
    </xf>
    <xf numFmtId="41" fontId="11" fillId="4" borderId="115" xfId="6" applyNumberFormat="1" applyFont="1" applyFill="1" applyBorder="1" applyAlignment="1" applyProtection="1">
      <alignment horizontal="right" vertical="top"/>
      <protection hidden="1"/>
    </xf>
    <xf numFmtId="41" fontId="15" fillId="4" borderId="0" xfId="0" applyNumberFormat="1" applyFont="1" applyFill="1" applyBorder="1" applyAlignment="1" applyProtection="1">
      <alignment vertical="top"/>
      <protection hidden="1"/>
    </xf>
    <xf numFmtId="41" fontId="78" fillId="4" borderId="0" xfId="0" applyNumberFormat="1" applyFont="1" applyFill="1" applyBorder="1" applyAlignment="1" applyProtection="1">
      <alignment vertical="top"/>
      <protection hidden="1"/>
    </xf>
    <xf numFmtId="0" fontId="11" fillId="4" borderId="0" xfId="6" applyFont="1" applyFill="1" applyAlignment="1" applyProtection="1">
      <alignment horizontal="center"/>
      <protection hidden="1"/>
    </xf>
    <xf numFmtId="41" fontId="11" fillId="4" borderId="0" xfId="6" applyNumberFormat="1" applyFont="1" applyFill="1" applyAlignment="1" applyProtection="1">
      <alignment horizontal="center"/>
      <protection hidden="1"/>
    </xf>
    <xf numFmtId="41" fontId="11" fillId="2" borderId="106" xfId="6" applyNumberFormat="1" applyFont="1" applyFill="1" applyBorder="1" applyAlignment="1" applyProtection="1">
      <alignment vertical="top"/>
      <protection locked="0"/>
    </xf>
    <xf numFmtId="41" fontId="11" fillId="4" borderId="106" xfId="6" applyNumberFormat="1" applyFont="1" applyFill="1" applyBorder="1" applyAlignment="1" applyProtection="1">
      <alignment horizontal="right" vertical="top" wrapText="1"/>
      <protection hidden="1"/>
    </xf>
    <xf numFmtId="41" fontId="11" fillId="0" borderId="106" xfId="6" applyNumberFormat="1" applyFont="1" applyFill="1" applyBorder="1" applyAlignment="1" applyProtection="1">
      <alignment horizontal="right" vertical="top" wrapText="1"/>
      <protection hidden="1"/>
    </xf>
    <xf numFmtId="0" fontId="6" fillId="4" borderId="0" xfId="2437" applyFont="1" applyFill="1" applyAlignment="1" applyProtection="1">
      <alignment horizontal="left" vertical="top" wrapText="1"/>
      <protection hidden="1"/>
    </xf>
    <xf numFmtId="42" fontId="6" fillId="4" borderId="117" xfId="6" applyNumberFormat="1" applyFont="1" applyFill="1" applyBorder="1" applyAlignment="1" applyProtection="1">
      <alignment horizontal="right" vertical="top"/>
      <protection hidden="1"/>
    </xf>
    <xf numFmtId="42" fontId="6" fillId="4" borderId="34" xfId="6" applyNumberFormat="1" applyFont="1" applyFill="1" applyBorder="1" applyAlignment="1" applyProtection="1">
      <alignment horizontal="right" vertical="top"/>
      <protection hidden="1"/>
    </xf>
    <xf numFmtId="41" fontId="11" fillId="4" borderId="106" xfId="6" applyNumberFormat="1" applyFont="1" applyFill="1" applyBorder="1" applyAlignment="1" applyProtection="1">
      <alignment vertical="top"/>
      <protection hidden="1"/>
    </xf>
    <xf numFmtId="41" fontId="11" fillId="4" borderId="0" xfId="6" applyNumberFormat="1" applyFont="1" applyFill="1" applyBorder="1" applyAlignment="1" applyProtection="1">
      <alignment horizontal="center" vertical="top" wrapText="1"/>
      <protection hidden="1"/>
    </xf>
    <xf numFmtId="42" fontId="6" fillId="4" borderId="0" xfId="6" applyNumberFormat="1" applyFont="1" applyFill="1" applyBorder="1" applyAlignment="1" applyProtection="1">
      <alignment horizontal="center" vertical="top"/>
      <protection hidden="1"/>
    </xf>
    <xf numFmtId="42" fontId="6" fillId="4" borderId="0" xfId="6" applyNumberFormat="1" applyFont="1" applyFill="1" applyBorder="1" applyAlignment="1" applyProtection="1">
      <alignment horizontal="center" vertical="top" wrapText="1"/>
      <protection hidden="1"/>
    </xf>
    <xf numFmtId="41" fontId="11" fillId="4" borderId="0" xfId="6" applyNumberFormat="1" applyFont="1" applyFill="1" applyAlignment="1" applyProtection="1">
      <alignment horizontal="center" vertical="top" wrapText="1"/>
      <protection hidden="1"/>
    </xf>
    <xf numFmtId="41" fontId="11" fillId="0" borderId="0" xfId="6" applyNumberFormat="1" applyFont="1" applyFill="1" applyAlignment="1" applyProtection="1">
      <alignment horizontal="center" vertical="top" wrapText="1"/>
      <protection hidden="1"/>
    </xf>
    <xf numFmtId="0" fontId="77" fillId="0" borderId="0" xfId="1062" applyFont="1" applyProtection="1">
      <protection hidden="1"/>
    </xf>
    <xf numFmtId="0" fontId="77" fillId="4" borderId="0" xfId="1062" applyFont="1" applyFill="1" applyProtection="1">
      <protection hidden="1"/>
    </xf>
    <xf numFmtId="0" fontId="77" fillId="4" borderId="0" xfId="1062" applyFont="1" applyFill="1" applyBorder="1" applyProtection="1">
      <protection hidden="1"/>
    </xf>
    <xf numFmtId="0" fontId="90" fillId="4" borderId="28" xfId="1062" applyFont="1" applyFill="1" applyBorder="1" applyAlignment="1" applyProtection="1">
      <alignment horizontal="center"/>
      <protection hidden="1"/>
    </xf>
    <xf numFmtId="0" fontId="77" fillId="4" borderId="28" xfId="1062" applyFont="1" applyFill="1" applyBorder="1" applyAlignment="1" applyProtection="1">
      <alignment horizontal="left"/>
      <protection hidden="1"/>
    </xf>
    <xf numFmtId="1" fontId="77" fillId="64" borderId="30" xfId="1062" applyNumberFormat="1" applyFont="1" applyFill="1" applyBorder="1" applyAlignment="1" applyProtection="1">
      <alignment horizontal="left"/>
      <protection locked="0"/>
    </xf>
    <xf numFmtId="43" fontId="0" fillId="2" borderId="40" xfId="0" applyNumberFormat="1" applyFill="1" applyBorder="1" applyProtection="1">
      <protection locked="0"/>
    </xf>
    <xf numFmtId="9" fontId="0" fillId="2" borderId="67" xfId="0" applyNumberFormat="1" applyFill="1" applyBorder="1" applyProtection="1">
      <protection locked="0"/>
    </xf>
    <xf numFmtId="42" fontId="6" fillId="4" borderId="118" xfId="6" applyNumberFormat="1" applyFont="1" applyFill="1" applyBorder="1" applyAlignment="1" applyProtection="1">
      <alignment horizontal="right" vertical="top"/>
      <protection hidden="1"/>
    </xf>
    <xf numFmtId="41" fontId="11" fillId="2" borderId="119" xfId="6" applyNumberFormat="1" applyFont="1" applyFill="1" applyBorder="1" applyAlignment="1" applyProtection="1">
      <alignment vertical="top"/>
      <protection locked="0"/>
    </xf>
    <xf numFmtId="42" fontId="6" fillId="4" borderId="120" xfId="6" applyNumberFormat="1" applyFont="1" applyFill="1" applyBorder="1" applyAlignment="1" applyProtection="1">
      <alignment horizontal="right" vertical="top"/>
      <protection hidden="1"/>
    </xf>
    <xf numFmtId="42" fontId="6" fillId="4" borderId="121" xfId="6" applyNumberFormat="1" applyFont="1" applyFill="1" applyBorder="1" applyAlignment="1" applyProtection="1">
      <alignment horizontal="right" vertical="top"/>
      <protection hidden="1"/>
    </xf>
    <xf numFmtId="0" fontId="77" fillId="61" borderId="29" xfId="1062" applyFont="1" applyFill="1" applyBorder="1" applyAlignment="1" applyProtection="1">
      <protection locked="0"/>
    </xf>
    <xf numFmtId="0" fontId="90" fillId="4" borderId="29" xfId="1062" applyFont="1" applyFill="1" applyBorder="1" applyAlignment="1" applyProtection="1">
      <alignment horizontal="center"/>
      <protection hidden="1"/>
    </xf>
    <xf numFmtId="0" fontId="77" fillId="4" borderId="29" xfId="1062" applyFont="1" applyFill="1" applyBorder="1" applyAlignment="1" applyProtection="1">
      <protection hidden="1"/>
    </xf>
    <xf numFmtId="0" fontId="77" fillId="4" borderId="28" xfId="1062" applyFont="1" applyFill="1" applyBorder="1" applyAlignment="1" applyProtection="1">
      <protection hidden="1"/>
    </xf>
    <xf numFmtId="0" fontId="77" fillId="0" borderId="92" xfId="1062" applyFont="1" applyFill="1" applyBorder="1" applyAlignment="1" applyProtection="1">
      <protection hidden="1"/>
    </xf>
    <xf numFmtId="0" fontId="4" fillId="65" borderId="0" xfId="0" applyFont="1" applyFill="1" applyBorder="1" applyProtection="1">
      <protection hidden="1"/>
    </xf>
    <xf numFmtId="43" fontId="4" fillId="65" borderId="0" xfId="0" applyNumberFormat="1" applyFont="1" applyFill="1" applyBorder="1" applyProtection="1">
      <protection hidden="1"/>
    </xf>
    <xf numFmtId="0" fontId="15" fillId="65" borderId="0" xfId="0" applyFont="1" applyFill="1" applyAlignment="1" applyProtection="1">
      <alignment horizontal="center" vertical="center"/>
      <protection hidden="1"/>
    </xf>
    <xf numFmtId="41" fontId="0" fillId="65" borderId="113" xfId="0" applyNumberFormat="1" applyFont="1" applyFill="1" applyBorder="1" applyAlignment="1" applyProtection="1">
      <alignment horizontal="center" vertical="top"/>
      <protection hidden="1"/>
    </xf>
    <xf numFmtId="41" fontId="0" fillId="65" borderId="119" xfId="0" applyNumberFormat="1" applyFont="1" applyFill="1" applyBorder="1" applyAlignment="1" applyProtection="1">
      <alignment horizontal="center" vertical="top"/>
      <protection hidden="1"/>
    </xf>
    <xf numFmtId="0" fontId="77" fillId="4" borderId="0" xfId="1062" applyFont="1" applyFill="1" applyProtection="1"/>
    <xf numFmtId="0" fontId="91" fillId="4" borderId="0" xfId="1062" applyFont="1" applyFill="1" applyBorder="1" applyProtection="1"/>
    <xf numFmtId="0" fontId="77" fillId="4" borderId="0" xfId="1062" applyFont="1" applyFill="1" applyBorder="1" applyProtection="1"/>
    <xf numFmtId="0" fontId="77" fillId="4" borderId="0" xfId="1062" applyFont="1" applyFill="1" applyBorder="1" applyAlignment="1" applyProtection="1">
      <alignment horizontal="center"/>
    </xf>
    <xf numFmtId="0" fontId="77" fillId="0" borderId="0" xfId="1062" applyFont="1" applyProtection="1"/>
    <xf numFmtId="0" fontId="92" fillId="4" borderId="0" xfId="1062" applyFont="1" applyFill="1" applyBorder="1" applyAlignment="1" applyProtection="1">
      <alignment vertical="top"/>
    </xf>
    <xf numFmtId="0" fontId="6" fillId="4" borderId="0" xfId="1062" applyFont="1" applyFill="1" applyBorder="1" applyAlignment="1" applyProtection="1">
      <alignment vertical="top"/>
    </xf>
    <xf numFmtId="0" fontId="91" fillId="4" borderId="0" xfId="1062" applyFont="1" applyFill="1" applyBorder="1" applyAlignment="1" applyProtection="1">
      <alignment horizontal="left" vertical="top"/>
    </xf>
    <xf numFmtId="0" fontId="11" fillId="4" borderId="0" xfId="1062" applyFont="1" applyFill="1" applyBorder="1" applyAlignment="1" applyProtection="1">
      <alignment horizontal="left" vertical="top"/>
    </xf>
    <xf numFmtId="0" fontId="11" fillId="4" borderId="0" xfId="1062" applyFont="1" applyFill="1" applyBorder="1" applyAlignment="1" applyProtection="1">
      <alignment horizontal="left" vertical="top" wrapText="1"/>
    </xf>
    <xf numFmtId="0" fontId="91" fillId="4" borderId="0" xfId="1062" applyFont="1" applyFill="1" applyBorder="1" applyAlignment="1" applyProtection="1">
      <alignment vertical="top"/>
    </xf>
    <xf numFmtId="0" fontId="11" fillId="4" borderId="0" xfId="1062" applyFont="1" applyFill="1" applyBorder="1" applyAlignment="1" applyProtection="1">
      <alignment vertical="top"/>
    </xf>
    <xf numFmtId="0" fontId="91" fillId="4" borderId="0" xfId="1062" applyFont="1" applyFill="1" applyBorder="1" applyAlignment="1" applyProtection="1">
      <alignment horizontal="left" vertical="top" wrapText="1"/>
    </xf>
    <xf numFmtId="0" fontId="91" fillId="4" borderId="0" xfId="1062" applyFont="1" applyFill="1" applyBorder="1" applyAlignment="1" applyProtection="1">
      <alignment wrapText="1"/>
    </xf>
    <xf numFmtId="0" fontId="11" fillId="4" borderId="0" xfId="1062" applyFont="1" applyFill="1" applyBorder="1" applyAlignment="1" applyProtection="1">
      <alignment wrapText="1"/>
    </xf>
    <xf numFmtId="0" fontId="77" fillId="4" borderId="0" xfId="1062" applyFont="1" applyFill="1" applyBorder="1" applyAlignment="1" applyProtection="1">
      <alignment horizontal="left" vertical="top"/>
    </xf>
    <xf numFmtId="0" fontId="91" fillId="0" borderId="0" xfId="1062" applyFont="1" applyProtection="1"/>
    <xf numFmtId="41" fontId="15" fillId="4" borderId="0" xfId="0" applyNumberFormat="1" applyFont="1" applyFill="1" applyBorder="1" applyAlignment="1" applyProtection="1">
      <alignment vertical="top" wrapText="1"/>
      <protection hidden="1"/>
    </xf>
    <xf numFmtId="0" fontId="23" fillId="4" borderId="0" xfId="6" applyFont="1" applyFill="1" applyBorder="1" applyAlignment="1" applyProtection="1">
      <alignment horizontal="center" vertical="top" wrapText="1"/>
      <protection hidden="1"/>
    </xf>
    <xf numFmtId="0" fontId="20" fillId="4" borderId="0" xfId="6" applyFont="1" applyFill="1" applyAlignment="1" applyProtection="1">
      <alignment wrapText="1"/>
      <protection hidden="1"/>
    </xf>
    <xf numFmtId="0" fontId="20" fillId="4" borderId="0" xfId="6" applyFont="1" applyFill="1" applyAlignment="1" applyProtection="1">
      <alignment vertical="top" wrapText="1"/>
      <protection hidden="1"/>
    </xf>
    <xf numFmtId="0" fontId="11" fillId="4" borderId="0" xfId="6" applyFont="1" applyFill="1" applyBorder="1" applyAlignment="1" applyProtection="1">
      <alignment vertical="top" wrapText="1"/>
      <protection locked="0"/>
    </xf>
    <xf numFmtId="0" fontId="11" fillId="4" borderId="0" xfId="6" applyFont="1" applyFill="1" applyBorder="1" applyAlignment="1" applyProtection="1">
      <alignment vertical="top" wrapText="1"/>
      <protection hidden="1"/>
    </xf>
    <xf numFmtId="0" fontId="20" fillId="4" borderId="0" xfId="6" applyFont="1" applyFill="1" applyBorder="1" applyAlignment="1" applyProtection="1">
      <alignment vertical="top" wrapText="1"/>
      <protection hidden="1"/>
    </xf>
    <xf numFmtId="41" fontId="11" fillId="4" borderId="0" xfId="6" applyNumberFormat="1" applyFont="1" applyFill="1" applyBorder="1" applyAlignment="1" applyProtection="1">
      <alignment vertical="top" wrapText="1"/>
      <protection locked="0"/>
    </xf>
    <xf numFmtId="0" fontId="11" fillId="4" borderId="0" xfId="6" applyFont="1" applyFill="1" applyAlignment="1" applyProtection="1">
      <alignment vertical="top" wrapText="1"/>
      <protection hidden="1"/>
    </xf>
    <xf numFmtId="41" fontId="11" fillId="4" borderId="0" xfId="6" applyNumberFormat="1" applyFont="1" applyFill="1" applyAlignment="1" applyProtection="1">
      <alignment horizontal="right" wrapText="1"/>
      <protection hidden="1"/>
    </xf>
    <xf numFmtId="0" fontId="23" fillId="4" borderId="0" xfId="6" applyFont="1" applyFill="1" applyAlignment="1" applyProtection="1">
      <alignment horizontal="center" vertical="top" wrapText="1"/>
      <protection hidden="1"/>
    </xf>
    <xf numFmtId="41" fontId="11" fillId="4" borderId="0" xfId="6" applyNumberFormat="1" applyFont="1" applyFill="1" applyAlignment="1" applyProtection="1">
      <alignment horizontal="right" vertical="top" wrapText="1"/>
      <protection hidden="1"/>
    </xf>
    <xf numFmtId="0" fontId="11" fillId="4" borderId="0" xfId="6" applyFont="1" applyFill="1" applyAlignment="1" applyProtection="1">
      <alignment vertical="top" wrapText="1"/>
      <protection locked="0"/>
    </xf>
    <xf numFmtId="41" fontId="11" fillId="4" borderId="0" xfId="6" applyNumberFormat="1" applyFont="1" applyFill="1" applyAlignment="1" applyProtection="1">
      <alignment vertical="top" wrapText="1"/>
      <protection locked="0"/>
    </xf>
    <xf numFmtId="0" fontId="0" fillId="4" borderId="0" xfId="0" applyFont="1" applyFill="1" applyAlignment="1" applyProtection="1">
      <alignment horizontal="left" vertical="top" wrapText="1"/>
      <protection hidden="1"/>
    </xf>
    <xf numFmtId="43" fontId="18" fillId="4" borderId="0" xfId="0" applyNumberFormat="1" applyFont="1" applyFill="1" applyAlignment="1" applyProtection="1">
      <alignment horizontal="left" vertical="top" wrapText="1"/>
      <protection hidden="1"/>
    </xf>
    <xf numFmtId="41" fontId="4" fillId="4" borderId="0" xfId="0" applyNumberFormat="1" applyFont="1" applyFill="1" applyAlignment="1" applyProtection="1">
      <alignment horizontal="left" vertical="top" wrapText="1"/>
      <protection hidden="1"/>
    </xf>
    <xf numFmtId="1" fontId="8" fillId="4" borderId="0" xfId="0" applyNumberFormat="1" applyFont="1" applyFill="1" applyAlignment="1" applyProtection="1">
      <alignment horizontal="left" vertical="top" wrapText="1"/>
      <protection hidden="1"/>
    </xf>
    <xf numFmtId="1" fontId="8" fillId="4" borderId="0" xfId="0" applyNumberFormat="1" applyFont="1" applyFill="1" applyAlignment="1" applyProtection="1">
      <alignment horizontal="left" vertical="top" wrapText="1"/>
      <protection locked="0"/>
    </xf>
    <xf numFmtId="0" fontId="11" fillId="4" borderId="0" xfId="2432" applyFont="1" applyFill="1" applyAlignment="1" applyProtection="1">
      <alignment vertical="top" wrapText="1"/>
      <protection hidden="1"/>
    </xf>
    <xf numFmtId="41" fontId="11" fillId="2" borderId="122" xfId="6" applyNumberFormat="1" applyFont="1" applyFill="1" applyBorder="1" applyAlignment="1" applyProtection="1">
      <alignment vertical="top"/>
      <protection locked="0"/>
    </xf>
    <xf numFmtId="42" fontId="6" fillId="4" borderId="123" xfId="6" applyNumberFormat="1" applyFont="1" applyFill="1" applyBorder="1" applyAlignment="1" applyProtection="1">
      <alignment horizontal="right" vertical="top"/>
      <protection hidden="1"/>
    </xf>
    <xf numFmtId="42" fontId="6" fillId="4" borderId="124" xfId="6" applyNumberFormat="1" applyFont="1" applyFill="1" applyBorder="1" applyAlignment="1" applyProtection="1">
      <alignment horizontal="right" vertical="top"/>
      <protection hidden="1"/>
    </xf>
    <xf numFmtId="42" fontId="6" fillId="4" borderId="125" xfId="6" applyNumberFormat="1" applyFont="1" applyFill="1" applyBorder="1" applyAlignment="1" applyProtection="1">
      <alignment horizontal="right" vertical="top"/>
      <protection hidden="1"/>
    </xf>
    <xf numFmtId="0" fontId="6" fillId="4" borderId="0" xfId="6" applyFont="1" applyFill="1" applyAlignment="1" applyProtection="1">
      <alignment horizontal="right" vertical="top" wrapText="1"/>
      <protection hidden="1"/>
    </xf>
    <xf numFmtId="41" fontId="11" fillId="4" borderId="116" xfId="6" applyNumberFormat="1" applyFont="1" applyFill="1" applyBorder="1" applyAlignment="1" applyProtection="1">
      <alignment horizontal="center" vertical="top" wrapText="1"/>
      <protection hidden="1"/>
    </xf>
    <xf numFmtId="173" fontId="3" fillId="4" borderId="0" xfId="0" applyNumberFormat="1" applyFont="1" applyFill="1" applyAlignment="1" applyProtection="1">
      <alignment horizontal="right" wrapText="1"/>
      <protection hidden="1"/>
    </xf>
    <xf numFmtId="41" fontId="11" fillId="4" borderId="106" xfId="6" applyNumberFormat="1" applyFont="1" applyFill="1" applyBorder="1" applyAlignment="1" applyProtection="1">
      <alignment horizontal="center" vertical="top" wrapText="1"/>
      <protection hidden="1"/>
    </xf>
    <xf numFmtId="41" fontId="11" fillId="4" borderId="122" xfId="6" applyNumberFormat="1" applyFont="1" applyFill="1" applyBorder="1" applyAlignment="1" applyProtection="1">
      <alignment horizontal="center" vertical="top" wrapText="1"/>
      <protection hidden="1"/>
    </xf>
    <xf numFmtId="173" fontId="20" fillId="4" borderId="122" xfId="0" applyNumberFormat="1" applyFont="1" applyFill="1" applyBorder="1" applyAlignment="1" applyProtection="1">
      <alignment vertical="top"/>
      <protection hidden="1"/>
    </xf>
    <xf numFmtId="173" fontId="22" fillId="4" borderId="122" xfId="0" applyNumberFormat="1" applyFont="1" applyFill="1" applyBorder="1" applyAlignment="1" applyProtection="1">
      <alignment horizontal="center" vertical="top"/>
      <protection hidden="1"/>
    </xf>
    <xf numFmtId="166" fontId="10" fillId="3" borderId="126" xfId="0" applyNumberFormat="1" applyFont="1" applyFill="1" applyBorder="1" applyAlignment="1" applyProtection="1">
      <alignment horizontal="center" vertical="top"/>
      <protection hidden="1"/>
    </xf>
    <xf numFmtId="43" fontId="10" fillId="3" borderId="127" xfId="0" applyNumberFormat="1" applyFont="1" applyFill="1" applyBorder="1" applyAlignment="1" applyProtection="1">
      <alignment vertical="top"/>
      <protection hidden="1"/>
    </xf>
    <xf numFmtId="166" fontId="10" fillId="68" borderId="93" xfId="0" applyNumberFormat="1" applyFont="1" applyFill="1" applyBorder="1" applyAlignment="1" applyProtection="1">
      <alignment horizontal="center" vertical="top"/>
      <protection hidden="1"/>
    </xf>
    <xf numFmtId="43" fontId="10" fillId="68" borderId="94" xfId="0" applyNumberFormat="1" applyFont="1" applyFill="1" applyBorder="1" applyAlignment="1" applyProtection="1">
      <alignment vertical="top"/>
      <protection hidden="1"/>
    </xf>
    <xf numFmtId="0" fontId="11" fillId="0" borderId="0" xfId="6" applyFont="1" applyFill="1" applyAlignment="1" applyProtection="1">
      <alignment horizontal="left" vertical="top" wrapText="1" indent="2"/>
      <protection hidden="1"/>
    </xf>
    <xf numFmtId="41" fontId="99" fillId="4" borderId="0" xfId="6" applyNumberFormat="1" applyFont="1" applyFill="1" applyAlignment="1" applyProtection="1">
      <alignment horizontal="center" vertical="top"/>
      <protection hidden="1"/>
    </xf>
    <xf numFmtId="41" fontId="99" fillId="4" borderId="0" xfId="6" applyNumberFormat="1" applyFont="1" applyFill="1" applyAlignment="1" applyProtection="1">
      <protection hidden="1"/>
    </xf>
    <xf numFmtId="0" fontId="99" fillId="4" borderId="0" xfId="6" applyFont="1" applyFill="1" applyAlignment="1" applyProtection="1">
      <alignment vertical="top" wrapText="1"/>
      <protection locked="0"/>
    </xf>
    <xf numFmtId="41" fontId="98" fillId="4" borderId="0" xfId="6" applyNumberFormat="1" applyFont="1" applyFill="1" applyAlignment="1" applyProtection="1">
      <alignment horizontal="center" vertical="top"/>
      <protection hidden="1"/>
    </xf>
    <xf numFmtId="0" fontId="0" fillId="0" borderId="0" xfId="0" applyAlignment="1"/>
    <xf numFmtId="0" fontId="102" fillId="4" borderId="0" xfId="1062" applyFont="1" applyFill="1" applyBorder="1" applyAlignment="1" applyProtection="1">
      <alignment horizontal="left" vertical="top"/>
    </xf>
    <xf numFmtId="0" fontId="81" fillId="4" borderId="0" xfId="1062" applyFont="1" applyFill="1" applyBorder="1" applyAlignment="1" applyProtection="1">
      <alignment horizontal="left" vertical="top"/>
    </xf>
    <xf numFmtId="0" fontId="103" fillId="4" borderId="0" xfId="0" applyFont="1" applyFill="1" applyAlignment="1"/>
    <xf numFmtId="0" fontId="77" fillId="0" borderId="0" xfId="1062" applyFont="1" applyAlignment="1" applyProtection="1">
      <alignment wrapText="1"/>
    </xf>
    <xf numFmtId="0" fontId="4" fillId="65" borderId="128" xfId="0" applyFont="1" applyFill="1" applyBorder="1" applyProtection="1">
      <protection hidden="1"/>
    </xf>
    <xf numFmtId="0" fontId="93" fillId="4" borderId="0" xfId="90" applyFont="1" applyFill="1" applyBorder="1" applyAlignment="1" applyProtection="1">
      <alignment horizontal="left" vertical="top"/>
    </xf>
    <xf numFmtId="0" fontId="90" fillId="4" borderId="0" xfId="1062" applyFont="1" applyFill="1" applyBorder="1" applyAlignment="1" applyProtection="1">
      <alignment horizontal="center" vertical="top" wrapText="1"/>
    </xf>
    <xf numFmtId="0" fontId="0" fillId="0" borderId="0" xfId="0"/>
    <xf numFmtId="0" fontId="100" fillId="4" borderId="0" xfId="90" applyFont="1" applyFill="1" applyBorder="1" applyAlignment="1" applyProtection="1">
      <alignment horizontal="left" vertical="top"/>
    </xf>
    <xf numFmtId="0" fontId="100" fillId="0" borderId="0" xfId="90" applyFont="1"/>
    <xf numFmtId="0" fontId="89" fillId="61" borderId="74" xfId="1062" applyFont="1" applyFill="1" applyBorder="1" applyAlignment="1" applyProtection="1">
      <alignment horizontal="center"/>
      <protection locked="0"/>
    </xf>
    <xf numFmtId="0" fontId="89" fillId="61" borderId="75" xfId="1062" applyFont="1" applyFill="1" applyBorder="1" applyAlignment="1" applyProtection="1">
      <alignment horizontal="center"/>
      <protection locked="0"/>
    </xf>
    <xf numFmtId="0" fontId="81" fillId="4" borderId="28" xfId="1062" applyFont="1" applyFill="1" applyBorder="1" applyAlignment="1" applyProtection="1">
      <alignment horizontal="center"/>
      <protection hidden="1"/>
    </xf>
    <xf numFmtId="0" fontId="81" fillId="4" borderId="29" xfId="1062" applyFont="1" applyFill="1" applyBorder="1" applyAlignment="1" applyProtection="1">
      <alignment horizontal="center"/>
      <protection hidden="1"/>
    </xf>
    <xf numFmtId="0" fontId="75" fillId="67" borderId="70" xfId="0" applyFont="1" applyFill="1" applyBorder="1" applyAlignment="1" applyProtection="1">
      <alignment horizontal="center" vertical="top"/>
      <protection hidden="1"/>
    </xf>
    <xf numFmtId="0" fontId="75" fillId="67" borderId="71" xfId="0" applyFont="1" applyFill="1" applyBorder="1" applyAlignment="1" applyProtection="1">
      <alignment horizontal="center" vertical="top"/>
      <protection hidden="1"/>
    </xf>
    <xf numFmtId="0" fontId="81" fillId="4" borderId="28" xfId="2432" applyFont="1" applyFill="1" applyBorder="1" applyAlignment="1" applyProtection="1">
      <alignment horizontal="center" vertical="center" wrapText="1"/>
      <protection hidden="1"/>
    </xf>
    <xf numFmtId="0" fontId="81" fillId="4" borderId="101" xfId="2432" applyFont="1" applyFill="1" applyBorder="1" applyAlignment="1" applyProtection="1">
      <alignment horizontal="center" vertical="center" wrapText="1"/>
      <protection hidden="1"/>
    </xf>
    <xf numFmtId="0" fontId="84" fillId="62" borderId="35" xfId="2432" applyFont="1" applyFill="1" applyBorder="1" applyAlignment="1" applyProtection="1">
      <alignment horizontal="center" vertical="top"/>
      <protection hidden="1"/>
    </xf>
    <xf numFmtId="0" fontId="84" fillId="62" borderId="36" xfId="2432" applyFont="1" applyFill="1" applyBorder="1" applyAlignment="1" applyProtection="1">
      <alignment horizontal="center" vertical="top"/>
      <protection hidden="1"/>
    </xf>
    <xf numFmtId="0" fontId="84" fillId="62" borderId="37" xfId="2432" applyFont="1" applyFill="1" applyBorder="1" applyAlignment="1" applyProtection="1">
      <alignment horizontal="center" vertical="top"/>
      <protection hidden="1"/>
    </xf>
    <xf numFmtId="0" fontId="6" fillId="63" borderId="65" xfId="2432" applyFont="1" applyFill="1" applyBorder="1" applyAlignment="1" applyProtection="1">
      <alignment horizontal="center" vertical="top" wrapText="1"/>
      <protection hidden="1"/>
    </xf>
    <xf numFmtId="0" fontId="6" fillId="63" borderId="64" xfId="2432" applyFont="1" applyFill="1" applyBorder="1" applyAlignment="1" applyProtection="1">
      <alignment horizontal="center" vertical="top" wrapText="1"/>
      <protection hidden="1"/>
    </xf>
    <xf numFmtId="0" fontId="6" fillId="4" borderId="41" xfId="2432" applyFont="1" applyFill="1" applyBorder="1" applyAlignment="1" applyProtection="1">
      <alignment horizontal="center" vertical="top" wrapText="1"/>
      <protection hidden="1"/>
    </xf>
    <xf numFmtId="0" fontId="6" fillId="4" borderId="46" xfId="2432" applyFont="1" applyFill="1" applyBorder="1" applyAlignment="1" applyProtection="1">
      <alignment horizontal="center" vertical="top" wrapText="1"/>
      <protection hidden="1"/>
    </xf>
    <xf numFmtId="0" fontId="6" fillId="60" borderId="109" xfId="2432" applyFont="1" applyFill="1" applyBorder="1" applyAlignment="1" applyProtection="1">
      <alignment horizontal="center" vertical="top" wrapText="1"/>
      <protection hidden="1"/>
    </xf>
    <xf numFmtId="0" fontId="6" fillId="60" borderId="65" xfId="2432" applyFont="1" applyFill="1" applyBorder="1" applyAlignment="1" applyProtection="1">
      <alignment horizontal="center" vertical="top" wrapText="1"/>
      <protection hidden="1"/>
    </xf>
    <xf numFmtId="0" fontId="6" fillId="60" borderId="110" xfId="2432" applyFont="1" applyFill="1" applyBorder="1" applyAlignment="1" applyProtection="1">
      <alignment horizontal="center" vertical="top" wrapText="1"/>
      <protection hidden="1"/>
    </xf>
    <xf numFmtId="0" fontId="6" fillId="4" borderId="97" xfId="2432" applyFont="1" applyFill="1" applyBorder="1" applyAlignment="1" applyProtection="1">
      <alignment horizontal="center" vertical="top"/>
      <protection hidden="1"/>
    </xf>
    <xf numFmtId="0" fontId="6" fillId="4" borderId="98" xfId="2432" applyFont="1" applyFill="1" applyBorder="1" applyAlignment="1" applyProtection="1">
      <alignment horizontal="center" vertical="top"/>
      <protection hidden="1"/>
    </xf>
    <xf numFmtId="0" fontId="6" fillId="4" borderId="99" xfId="2432" applyFont="1" applyFill="1" applyBorder="1" applyAlignment="1" applyProtection="1">
      <alignment horizontal="center" vertical="top"/>
      <protection hidden="1"/>
    </xf>
    <xf numFmtId="0" fontId="81" fillId="4" borderId="19" xfId="2432" applyFont="1" applyFill="1" applyBorder="1" applyAlignment="1" applyProtection="1">
      <alignment horizontal="center" vertical="center" wrapText="1"/>
      <protection hidden="1"/>
    </xf>
    <xf numFmtId="0" fontId="81" fillId="4" borderId="19" xfId="2432" applyFont="1" applyFill="1" applyBorder="1" applyAlignment="1" applyProtection="1">
      <alignment horizontal="center" vertical="center"/>
      <protection hidden="1"/>
    </xf>
    <xf numFmtId="0" fontId="81" fillId="4" borderId="45" xfId="2432" applyFont="1" applyFill="1" applyBorder="1" applyAlignment="1" applyProtection="1">
      <alignment horizontal="center" vertical="center"/>
      <protection hidden="1"/>
    </xf>
    <xf numFmtId="0" fontId="81" fillId="4" borderId="45" xfId="2432" applyFont="1" applyFill="1" applyBorder="1" applyAlignment="1" applyProtection="1">
      <alignment horizontal="center" vertical="center" wrapText="1"/>
      <protection hidden="1"/>
    </xf>
    <xf numFmtId="0" fontId="79" fillId="5" borderId="113" xfId="0" applyFont="1" applyFill="1" applyBorder="1" applyAlignment="1" applyProtection="1">
      <alignment horizontal="center" vertical="top"/>
      <protection hidden="1"/>
    </xf>
    <xf numFmtId="0" fontId="79" fillId="5" borderId="114" xfId="0" applyFont="1" applyFill="1" applyBorder="1" applyAlignment="1" applyProtection="1">
      <alignment horizontal="center" vertical="top"/>
      <protection hidden="1"/>
    </xf>
    <xf numFmtId="0" fontId="79" fillId="5" borderId="115" xfId="0" applyFont="1" applyFill="1" applyBorder="1" applyAlignment="1" applyProtection="1">
      <alignment horizontal="center" vertical="top"/>
      <protection hidden="1"/>
    </xf>
    <xf numFmtId="0" fontId="80" fillId="5" borderId="113" xfId="0" applyFont="1" applyFill="1" applyBorder="1" applyAlignment="1" applyProtection="1">
      <alignment horizontal="center" vertical="top"/>
      <protection hidden="1"/>
    </xf>
    <xf numFmtId="0" fontId="80" fillId="5" borderId="114" xfId="0" applyFont="1" applyFill="1" applyBorder="1" applyAlignment="1" applyProtection="1">
      <alignment horizontal="center" vertical="top"/>
      <protection hidden="1"/>
    </xf>
    <xf numFmtId="0" fontId="80" fillId="5" borderId="115" xfId="0" applyFont="1" applyFill="1" applyBorder="1" applyAlignment="1" applyProtection="1">
      <alignment horizontal="center" vertical="top"/>
      <protection hidden="1"/>
    </xf>
    <xf numFmtId="41" fontId="15" fillId="4" borderId="74" xfId="0" applyNumberFormat="1" applyFont="1" applyFill="1" applyBorder="1" applyAlignment="1" applyProtection="1">
      <alignment horizontal="center" vertical="top" wrapText="1"/>
      <protection hidden="1"/>
    </xf>
    <xf numFmtId="41" fontId="15" fillId="4" borderId="75" xfId="0" applyNumberFormat="1" applyFont="1" applyFill="1" applyBorder="1" applyAlignment="1" applyProtection="1">
      <alignment horizontal="center" vertical="top" wrapText="1"/>
      <protection hidden="1"/>
    </xf>
    <xf numFmtId="41" fontId="15" fillId="4" borderId="92" xfId="0" applyNumberFormat="1" applyFont="1" applyFill="1" applyBorder="1" applyAlignment="1" applyProtection="1">
      <alignment horizontal="center" vertical="top" wrapText="1"/>
      <protection hidden="1"/>
    </xf>
    <xf numFmtId="41" fontId="15" fillId="4" borderId="30" xfId="0" applyNumberFormat="1" applyFont="1" applyFill="1" applyBorder="1" applyAlignment="1" applyProtection="1">
      <alignment horizontal="center" vertical="top" wrapText="1"/>
      <protection hidden="1"/>
    </xf>
    <xf numFmtId="43" fontId="85" fillId="7" borderId="111" xfId="0" applyNumberFormat="1" applyFont="1" applyFill="1" applyBorder="1" applyAlignment="1" applyProtection="1">
      <alignment horizontal="center" vertical="top" wrapText="1"/>
      <protection hidden="1"/>
    </xf>
    <xf numFmtId="43" fontId="85" fillId="7" borderId="66" xfId="0" applyNumberFormat="1" applyFont="1" applyFill="1" applyBorder="1" applyAlignment="1" applyProtection="1">
      <alignment horizontal="center" vertical="top" wrapText="1"/>
      <protection hidden="1"/>
    </xf>
    <xf numFmtId="43" fontId="85" fillId="7" borderId="112" xfId="0" applyNumberFormat="1" applyFont="1" applyFill="1" applyBorder="1" applyAlignment="1" applyProtection="1">
      <alignment horizontal="center" vertical="top" wrapText="1"/>
      <protection hidden="1"/>
    </xf>
    <xf numFmtId="43" fontId="85" fillId="7" borderId="64" xfId="0" applyNumberFormat="1" applyFont="1" applyFill="1" applyBorder="1" applyAlignment="1" applyProtection="1">
      <alignment horizontal="center" vertical="top" wrapText="1"/>
      <protection hidden="1"/>
    </xf>
    <xf numFmtId="43" fontId="85" fillId="7" borderId="47" xfId="0" applyNumberFormat="1" applyFont="1" applyFill="1" applyBorder="1" applyAlignment="1" applyProtection="1">
      <alignment horizontal="center" vertical="top" wrapText="1"/>
      <protection hidden="1"/>
    </xf>
    <xf numFmtId="43" fontId="85" fillId="7" borderId="78" xfId="0" applyNumberFormat="1" applyFont="1" applyFill="1" applyBorder="1" applyAlignment="1" applyProtection="1">
      <alignment horizontal="center" vertical="top" wrapText="1"/>
      <protection hidden="1"/>
    </xf>
    <xf numFmtId="43" fontId="85" fillId="7" borderId="17" xfId="0" applyNumberFormat="1" applyFont="1" applyFill="1" applyBorder="1" applyAlignment="1" applyProtection="1">
      <alignment horizontal="center" vertical="top" wrapText="1"/>
      <protection hidden="1"/>
    </xf>
    <xf numFmtId="43" fontId="85" fillId="7" borderId="0" xfId="0" applyNumberFormat="1" applyFont="1" applyFill="1" applyBorder="1" applyAlignment="1" applyProtection="1">
      <alignment horizontal="center" vertical="top" wrapText="1"/>
      <protection hidden="1"/>
    </xf>
    <xf numFmtId="43" fontId="85" fillId="7" borderId="61" xfId="0" applyNumberFormat="1" applyFont="1" applyFill="1" applyBorder="1" applyAlignment="1" applyProtection="1">
      <alignment horizontal="center" vertical="top" wrapText="1"/>
      <protection hidden="1"/>
    </xf>
    <xf numFmtId="43" fontId="86" fillId="7" borderId="111" xfId="0" applyNumberFormat="1" applyFont="1" applyFill="1" applyBorder="1" applyAlignment="1" applyProtection="1">
      <alignment horizontal="center" vertical="top" wrapText="1"/>
      <protection hidden="1"/>
    </xf>
    <xf numFmtId="43" fontId="86" fillId="7" borderId="66" xfId="0" applyNumberFormat="1" applyFont="1" applyFill="1" applyBorder="1" applyAlignment="1" applyProtection="1">
      <alignment horizontal="center" vertical="top" wrapText="1"/>
      <protection hidden="1"/>
    </xf>
    <xf numFmtId="43" fontId="86" fillId="7" borderId="112" xfId="0" applyNumberFormat="1" applyFont="1" applyFill="1" applyBorder="1" applyAlignment="1" applyProtection="1">
      <alignment horizontal="center" vertical="top" wrapText="1"/>
      <protection hidden="1"/>
    </xf>
    <xf numFmtId="43" fontId="86" fillId="7" borderId="17" xfId="0" applyNumberFormat="1" applyFont="1" applyFill="1" applyBorder="1" applyAlignment="1" applyProtection="1">
      <alignment horizontal="center" vertical="top" wrapText="1"/>
      <protection hidden="1"/>
    </xf>
    <xf numFmtId="43" fontId="86" fillId="7" borderId="0" xfId="0" applyNumberFormat="1" applyFont="1" applyFill="1" applyBorder="1" applyAlignment="1" applyProtection="1">
      <alignment horizontal="center" vertical="top" wrapText="1"/>
      <protection hidden="1"/>
    </xf>
    <xf numFmtId="43" fontId="86" fillId="7" borderId="61" xfId="0" applyNumberFormat="1" applyFont="1" applyFill="1" applyBorder="1" applyAlignment="1" applyProtection="1">
      <alignment horizontal="center" vertical="top" wrapText="1"/>
      <protection hidden="1"/>
    </xf>
    <xf numFmtId="43" fontId="86" fillId="7" borderId="64" xfId="0" applyNumberFormat="1" applyFont="1" applyFill="1" applyBorder="1" applyAlignment="1" applyProtection="1">
      <alignment horizontal="center" vertical="top" wrapText="1"/>
      <protection hidden="1"/>
    </xf>
    <xf numFmtId="43" fontId="86" fillId="7" borderId="47" xfId="0" applyNumberFormat="1" applyFont="1" applyFill="1" applyBorder="1" applyAlignment="1" applyProtection="1">
      <alignment horizontal="center" vertical="top" wrapText="1"/>
      <protection hidden="1"/>
    </xf>
    <xf numFmtId="43" fontId="86" fillId="7" borderId="78" xfId="0" applyNumberFormat="1" applyFont="1" applyFill="1" applyBorder="1" applyAlignment="1" applyProtection="1">
      <alignment horizontal="center" vertical="top" wrapText="1"/>
      <protection hidden="1"/>
    </xf>
    <xf numFmtId="41" fontId="15" fillId="4" borderId="0" xfId="0" applyNumberFormat="1" applyFont="1" applyFill="1" applyBorder="1" applyAlignment="1" applyProtection="1">
      <alignment horizontal="center" vertical="top"/>
      <protection hidden="1"/>
    </xf>
    <xf numFmtId="41" fontId="78" fillId="4" borderId="0" xfId="0" applyNumberFormat="1" applyFont="1" applyFill="1" applyBorder="1" applyAlignment="1" applyProtection="1">
      <alignment horizontal="center" vertical="top"/>
      <protection hidden="1"/>
    </xf>
    <xf numFmtId="41" fontId="11" fillId="4" borderId="68" xfId="6" applyNumberFormat="1" applyFont="1" applyFill="1" applyBorder="1" applyAlignment="1" applyProtection="1">
      <alignment horizontal="center" vertical="top" wrapText="1"/>
      <protection hidden="1"/>
    </xf>
    <xf numFmtId="41" fontId="11" fillId="4" borderId="65" xfId="6" applyNumberFormat="1" applyFont="1" applyFill="1" applyBorder="1" applyAlignment="1" applyProtection="1">
      <alignment horizontal="center" vertical="top" wrapText="1"/>
      <protection hidden="1"/>
    </xf>
    <xf numFmtId="41" fontId="15" fillId="4" borderId="0" xfId="0" applyNumberFormat="1" applyFont="1" applyFill="1" applyBorder="1" applyAlignment="1" applyProtection="1">
      <alignment horizontal="center" vertical="top" wrapText="1"/>
      <protection hidden="1"/>
    </xf>
    <xf numFmtId="41" fontId="88" fillId="4" borderId="0" xfId="6" applyNumberFormat="1" applyFont="1" applyFill="1" applyAlignment="1" applyProtection="1">
      <alignment horizontal="center" vertical="top"/>
      <protection hidden="1"/>
    </xf>
    <xf numFmtId="0" fontId="0" fillId="0" borderId="0" xfId="0" applyProtection="1">
      <protection locked="0"/>
    </xf>
    <xf numFmtId="10" fontId="11" fillId="69" borderId="122" xfId="0" applyNumberFormat="1" applyFont="1" applyFill="1" applyBorder="1" applyAlignment="1" applyProtection="1">
      <alignment horizontal="right" vertical="top"/>
      <protection locked="0"/>
    </xf>
    <xf numFmtId="10" fontId="11" fillId="4" borderId="0" xfId="6" applyNumberFormat="1" applyFont="1" applyFill="1" applyBorder="1" applyAlignment="1" applyProtection="1">
      <alignment vertical="top" wrapText="1"/>
      <protection locked="0"/>
    </xf>
    <xf numFmtId="41" fontId="11" fillId="69" borderId="122" xfId="0" applyNumberFormat="1" applyFont="1" applyFill="1" applyBorder="1" applyAlignment="1" applyProtection="1">
      <alignment vertical="top"/>
      <protection locked="0"/>
    </xf>
  </cellXfs>
  <cellStyles count="2440">
    <cellStyle name="20% - Accent1 2" xfId="97" xr:uid="{00000000-0005-0000-0000-000000000000}"/>
    <cellStyle name="20% - Accent1 2 2" xfId="98" xr:uid="{00000000-0005-0000-0000-000001000000}"/>
    <cellStyle name="20% - Accent2 2" xfId="99" xr:uid="{00000000-0005-0000-0000-000002000000}"/>
    <cellStyle name="20% - Accent2 2 2" xfId="100" xr:uid="{00000000-0005-0000-0000-000003000000}"/>
    <cellStyle name="20% - Accent3 2" xfId="101" xr:uid="{00000000-0005-0000-0000-000004000000}"/>
    <cellStyle name="20% - Accent3 2 2" xfId="102" xr:uid="{00000000-0005-0000-0000-000005000000}"/>
    <cellStyle name="20% - Accent4 2" xfId="103" xr:uid="{00000000-0005-0000-0000-000006000000}"/>
    <cellStyle name="20% - Accent4 2 2" xfId="104" xr:uid="{00000000-0005-0000-0000-000007000000}"/>
    <cellStyle name="20% - Accent5 2" xfId="105" xr:uid="{00000000-0005-0000-0000-000008000000}"/>
    <cellStyle name="20% - Accent5 2 2" xfId="106" xr:uid="{00000000-0005-0000-0000-000009000000}"/>
    <cellStyle name="20% - Accent6 2" xfId="107" xr:uid="{00000000-0005-0000-0000-00000A000000}"/>
    <cellStyle name="20% - Accent6 2 2" xfId="108" xr:uid="{00000000-0005-0000-0000-00000B000000}"/>
    <cellStyle name="20% - akcent 1" xfId="109" xr:uid="{00000000-0005-0000-0000-00000C000000}"/>
    <cellStyle name="20% - akcent 2" xfId="110" xr:uid="{00000000-0005-0000-0000-00000D000000}"/>
    <cellStyle name="20% - akcent 3" xfId="111" xr:uid="{00000000-0005-0000-0000-00000E000000}"/>
    <cellStyle name="20% - akcent 4" xfId="112" xr:uid="{00000000-0005-0000-0000-00000F000000}"/>
    <cellStyle name="20% - akcent 5" xfId="113" xr:uid="{00000000-0005-0000-0000-000010000000}"/>
    <cellStyle name="20% - akcent 6" xfId="114" xr:uid="{00000000-0005-0000-0000-000011000000}"/>
    <cellStyle name="40% - Accent1 2" xfId="115" xr:uid="{00000000-0005-0000-0000-000012000000}"/>
    <cellStyle name="40% - Accent1 2 2" xfId="116" xr:uid="{00000000-0005-0000-0000-000013000000}"/>
    <cellStyle name="40% - Accent2 2" xfId="117" xr:uid="{00000000-0005-0000-0000-000014000000}"/>
    <cellStyle name="40% - Accent2 2 2" xfId="118" xr:uid="{00000000-0005-0000-0000-000015000000}"/>
    <cellStyle name="40% - Accent3 2" xfId="119" xr:uid="{00000000-0005-0000-0000-000016000000}"/>
    <cellStyle name="40% - Accent3 2 2" xfId="120" xr:uid="{00000000-0005-0000-0000-000017000000}"/>
    <cellStyle name="40% - Accent4 2" xfId="121" xr:uid="{00000000-0005-0000-0000-000018000000}"/>
    <cellStyle name="40% - Accent4 2 2" xfId="122" xr:uid="{00000000-0005-0000-0000-000019000000}"/>
    <cellStyle name="40% - Accent5 2" xfId="123" xr:uid="{00000000-0005-0000-0000-00001A000000}"/>
    <cellStyle name="40% - Accent5 2 2" xfId="124" xr:uid="{00000000-0005-0000-0000-00001B000000}"/>
    <cellStyle name="40% - Accent6 2" xfId="125" xr:uid="{00000000-0005-0000-0000-00001C000000}"/>
    <cellStyle name="40% - Accent6 2 2" xfId="126" xr:uid="{00000000-0005-0000-0000-00001D000000}"/>
    <cellStyle name="40% - akcent 1" xfId="127" xr:uid="{00000000-0005-0000-0000-00001E000000}"/>
    <cellStyle name="40% - akcent 2" xfId="128" xr:uid="{00000000-0005-0000-0000-00001F000000}"/>
    <cellStyle name="40% - akcent 3" xfId="129" xr:uid="{00000000-0005-0000-0000-000020000000}"/>
    <cellStyle name="40% - akcent 4" xfId="130" xr:uid="{00000000-0005-0000-0000-000021000000}"/>
    <cellStyle name="40% - akcent 5" xfId="131" xr:uid="{00000000-0005-0000-0000-000022000000}"/>
    <cellStyle name="40% - akcent 6" xfId="132" xr:uid="{00000000-0005-0000-0000-000023000000}"/>
    <cellStyle name="60% - Accent1 2" xfId="133" xr:uid="{00000000-0005-0000-0000-000024000000}"/>
    <cellStyle name="60% - Accent1 2 2" xfId="134" xr:uid="{00000000-0005-0000-0000-000025000000}"/>
    <cellStyle name="60% - Accent2 2" xfId="135" xr:uid="{00000000-0005-0000-0000-000026000000}"/>
    <cellStyle name="60% - Accent2 2 2" xfId="136" xr:uid="{00000000-0005-0000-0000-000027000000}"/>
    <cellStyle name="60% - Accent3 2" xfId="137" xr:uid="{00000000-0005-0000-0000-000028000000}"/>
    <cellStyle name="60% - Accent3 2 2" xfId="138" xr:uid="{00000000-0005-0000-0000-000029000000}"/>
    <cellStyle name="60% - Accent4 2" xfId="139" xr:uid="{00000000-0005-0000-0000-00002A000000}"/>
    <cellStyle name="60% - Accent4 2 2" xfId="140" xr:uid="{00000000-0005-0000-0000-00002B000000}"/>
    <cellStyle name="60% - Accent5 2" xfId="141" xr:uid="{00000000-0005-0000-0000-00002C000000}"/>
    <cellStyle name="60% - Accent5 2 2" xfId="142" xr:uid="{00000000-0005-0000-0000-00002D000000}"/>
    <cellStyle name="60% - Accent6 2" xfId="143" xr:uid="{00000000-0005-0000-0000-00002E000000}"/>
    <cellStyle name="60% - Accent6 2 2" xfId="144" xr:uid="{00000000-0005-0000-0000-00002F000000}"/>
    <cellStyle name="60% - akcent 1" xfId="145" xr:uid="{00000000-0005-0000-0000-000030000000}"/>
    <cellStyle name="60% - akcent 2" xfId="146" xr:uid="{00000000-0005-0000-0000-000031000000}"/>
    <cellStyle name="60% - akcent 3" xfId="147" xr:uid="{00000000-0005-0000-0000-000032000000}"/>
    <cellStyle name="60% - akcent 4" xfId="148" xr:uid="{00000000-0005-0000-0000-000033000000}"/>
    <cellStyle name="60% - akcent 5" xfId="149" xr:uid="{00000000-0005-0000-0000-000034000000}"/>
    <cellStyle name="60% - akcent 6" xfId="150" xr:uid="{00000000-0005-0000-0000-000035000000}"/>
    <cellStyle name="Accent1 2" xfId="151" xr:uid="{00000000-0005-0000-0000-000036000000}"/>
    <cellStyle name="Accent1 2 2" xfId="152" xr:uid="{00000000-0005-0000-0000-000037000000}"/>
    <cellStyle name="Accent2 2" xfId="153" xr:uid="{00000000-0005-0000-0000-000038000000}"/>
    <cellStyle name="Accent2 2 2" xfId="154" xr:uid="{00000000-0005-0000-0000-000039000000}"/>
    <cellStyle name="Accent3 2" xfId="155" xr:uid="{00000000-0005-0000-0000-00003A000000}"/>
    <cellStyle name="Accent3 2 2" xfId="156" xr:uid="{00000000-0005-0000-0000-00003B000000}"/>
    <cellStyle name="Accent4 2" xfId="157" xr:uid="{00000000-0005-0000-0000-00003C000000}"/>
    <cellStyle name="Accent4 2 2" xfId="158" xr:uid="{00000000-0005-0000-0000-00003D000000}"/>
    <cellStyle name="Accent5 2" xfId="159" xr:uid="{00000000-0005-0000-0000-00003E000000}"/>
    <cellStyle name="Accent5 2 2" xfId="160" xr:uid="{00000000-0005-0000-0000-00003F000000}"/>
    <cellStyle name="Accent6 2" xfId="161" xr:uid="{00000000-0005-0000-0000-000040000000}"/>
    <cellStyle name="Accent6 2 2" xfId="162" xr:uid="{00000000-0005-0000-0000-000041000000}"/>
    <cellStyle name="Akcent 1" xfId="163" xr:uid="{00000000-0005-0000-0000-000042000000}"/>
    <cellStyle name="Akcent 2" xfId="164" xr:uid="{00000000-0005-0000-0000-000043000000}"/>
    <cellStyle name="Akcent 3" xfId="165" xr:uid="{00000000-0005-0000-0000-000044000000}"/>
    <cellStyle name="Akcent 4" xfId="166" xr:uid="{00000000-0005-0000-0000-000045000000}"/>
    <cellStyle name="Akcent 5" xfId="167" xr:uid="{00000000-0005-0000-0000-000046000000}"/>
    <cellStyle name="Akcent 6" xfId="168" xr:uid="{00000000-0005-0000-0000-000047000000}"/>
    <cellStyle name="Bad 2" xfId="169" xr:uid="{00000000-0005-0000-0000-000048000000}"/>
    <cellStyle name="Bad 2 2" xfId="170" xr:uid="{00000000-0005-0000-0000-000049000000}"/>
    <cellStyle name="BottomTotalRow1" xfId="171" xr:uid="{00000000-0005-0000-0000-00004A000000}"/>
    <cellStyle name="Calculation 2" xfId="172" xr:uid="{00000000-0005-0000-0000-00004B000000}"/>
    <cellStyle name="Calculation 2 10" xfId="173" xr:uid="{00000000-0005-0000-0000-00004C000000}"/>
    <cellStyle name="Calculation 2 10 10" xfId="174" xr:uid="{00000000-0005-0000-0000-00004D000000}"/>
    <cellStyle name="Calculation 2 10 11" xfId="175" xr:uid="{00000000-0005-0000-0000-00004E000000}"/>
    <cellStyle name="Calculation 2 10 12" xfId="176" xr:uid="{00000000-0005-0000-0000-00004F000000}"/>
    <cellStyle name="Calculation 2 10 13" xfId="177" xr:uid="{00000000-0005-0000-0000-000050000000}"/>
    <cellStyle name="Calculation 2 10 14" xfId="178" xr:uid="{00000000-0005-0000-0000-000051000000}"/>
    <cellStyle name="Calculation 2 10 15" xfId="179" xr:uid="{00000000-0005-0000-0000-000052000000}"/>
    <cellStyle name="Calculation 2 10 16" xfId="180" xr:uid="{00000000-0005-0000-0000-000053000000}"/>
    <cellStyle name="Calculation 2 10 17" xfId="181" xr:uid="{00000000-0005-0000-0000-000054000000}"/>
    <cellStyle name="Calculation 2 10 18" xfId="182" xr:uid="{00000000-0005-0000-0000-000055000000}"/>
    <cellStyle name="Calculation 2 10 19" xfId="183" xr:uid="{00000000-0005-0000-0000-000056000000}"/>
    <cellStyle name="Calculation 2 10 2" xfId="184" xr:uid="{00000000-0005-0000-0000-000057000000}"/>
    <cellStyle name="Calculation 2 10 20" xfId="185" xr:uid="{00000000-0005-0000-0000-000058000000}"/>
    <cellStyle name="Calculation 2 10 21" xfId="186" xr:uid="{00000000-0005-0000-0000-000059000000}"/>
    <cellStyle name="Calculation 2 10 22" xfId="187" xr:uid="{00000000-0005-0000-0000-00005A000000}"/>
    <cellStyle name="Calculation 2 10 23" xfId="188" xr:uid="{00000000-0005-0000-0000-00005B000000}"/>
    <cellStyle name="Calculation 2 10 3" xfId="189" xr:uid="{00000000-0005-0000-0000-00005C000000}"/>
    <cellStyle name="Calculation 2 10 4" xfId="190" xr:uid="{00000000-0005-0000-0000-00005D000000}"/>
    <cellStyle name="Calculation 2 10 5" xfId="191" xr:uid="{00000000-0005-0000-0000-00005E000000}"/>
    <cellStyle name="Calculation 2 10 6" xfId="192" xr:uid="{00000000-0005-0000-0000-00005F000000}"/>
    <cellStyle name="Calculation 2 10 7" xfId="193" xr:uid="{00000000-0005-0000-0000-000060000000}"/>
    <cellStyle name="Calculation 2 10 8" xfId="194" xr:uid="{00000000-0005-0000-0000-000061000000}"/>
    <cellStyle name="Calculation 2 10 9" xfId="195" xr:uid="{00000000-0005-0000-0000-000062000000}"/>
    <cellStyle name="Calculation 2 11" xfId="196" xr:uid="{00000000-0005-0000-0000-000063000000}"/>
    <cellStyle name="Calculation 2 11 10" xfId="197" xr:uid="{00000000-0005-0000-0000-000064000000}"/>
    <cellStyle name="Calculation 2 11 11" xfId="198" xr:uid="{00000000-0005-0000-0000-000065000000}"/>
    <cellStyle name="Calculation 2 11 12" xfId="199" xr:uid="{00000000-0005-0000-0000-000066000000}"/>
    <cellStyle name="Calculation 2 11 13" xfId="200" xr:uid="{00000000-0005-0000-0000-000067000000}"/>
    <cellStyle name="Calculation 2 11 14" xfId="201" xr:uid="{00000000-0005-0000-0000-000068000000}"/>
    <cellStyle name="Calculation 2 11 15" xfId="202" xr:uid="{00000000-0005-0000-0000-000069000000}"/>
    <cellStyle name="Calculation 2 11 16" xfId="203" xr:uid="{00000000-0005-0000-0000-00006A000000}"/>
    <cellStyle name="Calculation 2 11 17" xfId="204" xr:uid="{00000000-0005-0000-0000-00006B000000}"/>
    <cellStyle name="Calculation 2 11 18" xfId="205" xr:uid="{00000000-0005-0000-0000-00006C000000}"/>
    <cellStyle name="Calculation 2 11 19" xfId="206" xr:uid="{00000000-0005-0000-0000-00006D000000}"/>
    <cellStyle name="Calculation 2 11 2" xfId="207" xr:uid="{00000000-0005-0000-0000-00006E000000}"/>
    <cellStyle name="Calculation 2 11 20" xfId="208" xr:uid="{00000000-0005-0000-0000-00006F000000}"/>
    <cellStyle name="Calculation 2 11 21" xfId="209" xr:uid="{00000000-0005-0000-0000-000070000000}"/>
    <cellStyle name="Calculation 2 11 22" xfId="210" xr:uid="{00000000-0005-0000-0000-000071000000}"/>
    <cellStyle name="Calculation 2 11 23" xfId="211" xr:uid="{00000000-0005-0000-0000-000072000000}"/>
    <cellStyle name="Calculation 2 11 3" xfId="212" xr:uid="{00000000-0005-0000-0000-000073000000}"/>
    <cellStyle name="Calculation 2 11 4" xfId="213" xr:uid="{00000000-0005-0000-0000-000074000000}"/>
    <cellStyle name="Calculation 2 11 5" xfId="214" xr:uid="{00000000-0005-0000-0000-000075000000}"/>
    <cellStyle name="Calculation 2 11 6" xfId="215" xr:uid="{00000000-0005-0000-0000-000076000000}"/>
    <cellStyle name="Calculation 2 11 7" xfId="216" xr:uid="{00000000-0005-0000-0000-000077000000}"/>
    <cellStyle name="Calculation 2 11 8" xfId="217" xr:uid="{00000000-0005-0000-0000-000078000000}"/>
    <cellStyle name="Calculation 2 11 9" xfId="218" xr:uid="{00000000-0005-0000-0000-000079000000}"/>
    <cellStyle name="Calculation 2 12" xfId="219" xr:uid="{00000000-0005-0000-0000-00007A000000}"/>
    <cellStyle name="Calculation 2 12 10" xfId="220" xr:uid="{00000000-0005-0000-0000-00007B000000}"/>
    <cellStyle name="Calculation 2 12 11" xfId="221" xr:uid="{00000000-0005-0000-0000-00007C000000}"/>
    <cellStyle name="Calculation 2 12 12" xfId="222" xr:uid="{00000000-0005-0000-0000-00007D000000}"/>
    <cellStyle name="Calculation 2 12 13" xfId="223" xr:uid="{00000000-0005-0000-0000-00007E000000}"/>
    <cellStyle name="Calculation 2 12 14" xfId="224" xr:uid="{00000000-0005-0000-0000-00007F000000}"/>
    <cellStyle name="Calculation 2 12 15" xfId="225" xr:uid="{00000000-0005-0000-0000-000080000000}"/>
    <cellStyle name="Calculation 2 12 16" xfId="226" xr:uid="{00000000-0005-0000-0000-000081000000}"/>
    <cellStyle name="Calculation 2 12 17" xfId="227" xr:uid="{00000000-0005-0000-0000-000082000000}"/>
    <cellStyle name="Calculation 2 12 18" xfId="228" xr:uid="{00000000-0005-0000-0000-000083000000}"/>
    <cellStyle name="Calculation 2 12 19" xfId="229" xr:uid="{00000000-0005-0000-0000-000084000000}"/>
    <cellStyle name="Calculation 2 12 2" xfId="230" xr:uid="{00000000-0005-0000-0000-000085000000}"/>
    <cellStyle name="Calculation 2 12 20" xfId="231" xr:uid="{00000000-0005-0000-0000-000086000000}"/>
    <cellStyle name="Calculation 2 12 21" xfId="232" xr:uid="{00000000-0005-0000-0000-000087000000}"/>
    <cellStyle name="Calculation 2 12 22" xfId="233" xr:uid="{00000000-0005-0000-0000-000088000000}"/>
    <cellStyle name="Calculation 2 12 23" xfId="234" xr:uid="{00000000-0005-0000-0000-000089000000}"/>
    <cellStyle name="Calculation 2 12 3" xfId="235" xr:uid="{00000000-0005-0000-0000-00008A000000}"/>
    <cellStyle name="Calculation 2 12 4" xfId="236" xr:uid="{00000000-0005-0000-0000-00008B000000}"/>
    <cellStyle name="Calculation 2 12 5" xfId="237" xr:uid="{00000000-0005-0000-0000-00008C000000}"/>
    <cellStyle name="Calculation 2 12 6" xfId="238" xr:uid="{00000000-0005-0000-0000-00008D000000}"/>
    <cellStyle name="Calculation 2 12 7" xfId="239" xr:uid="{00000000-0005-0000-0000-00008E000000}"/>
    <cellStyle name="Calculation 2 12 8" xfId="240" xr:uid="{00000000-0005-0000-0000-00008F000000}"/>
    <cellStyle name="Calculation 2 12 9" xfId="241" xr:uid="{00000000-0005-0000-0000-000090000000}"/>
    <cellStyle name="Calculation 2 13" xfId="242" xr:uid="{00000000-0005-0000-0000-000091000000}"/>
    <cellStyle name="Calculation 2 13 10" xfId="243" xr:uid="{00000000-0005-0000-0000-000092000000}"/>
    <cellStyle name="Calculation 2 13 11" xfId="244" xr:uid="{00000000-0005-0000-0000-000093000000}"/>
    <cellStyle name="Calculation 2 13 12" xfId="245" xr:uid="{00000000-0005-0000-0000-000094000000}"/>
    <cellStyle name="Calculation 2 13 13" xfId="246" xr:uid="{00000000-0005-0000-0000-000095000000}"/>
    <cellStyle name="Calculation 2 13 14" xfId="247" xr:uid="{00000000-0005-0000-0000-000096000000}"/>
    <cellStyle name="Calculation 2 13 15" xfId="248" xr:uid="{00000000-0005-0000-0000-000097000000}"/>
    <cellStyle name="Calculation 2 13 16" xfId="249" xr:uid="{00000000-0005-0000-0000-000098000000}"/>
    <cellStyle name="Calculation 2 13 17" xfId="250" xr:uid="{00000000-0005-0000-0000-000099000000}"/>
    <cellStyle name="Calculation 2 13 18" xfId="251" xr:uid="{00000000-0005-0000-0000-00009A000000}"/>
    <cellStyle name="Calculation 2 13 19" xfId="252" xr:uid="{00000000-0005-0000-0000-00009B000000}"/>
    <cellStyle name="Calculation 2 13 2" xfId="253" xr:uid="{00000000-0005-0000-0000-00009C000000}"/>
    <cellStyle name="Calculation 2 13 20" xfId="254" xr:uid="{00000000-0005-0000-0000-00009D000000}"/>
    <cellStyle name="Calculation 2 13 21" xfId="255" xr:uid="{00000000-0005-0000-0000-00009E000000}"/>
    <cellStyle name="Calculation 2 13 22" xfId="256" xr:uid="{00000000-0005-0000-0000-00009F000000}"/>
    <cellStyle name="Calculation 2 13 23" xfId="257" xr:uid="{00000000-0005-0000-0000-0000A0000000}"/>
    <cellStyle name="Calculation 2 13 3" xfId="258" xr:uid="{00000000-0005-0000-0000-0000A1000000}"/>
    <cellStyle name="Calculation 2 13 4" xfId="259" xr:uid="{00000000-0005-0000-0000-0000A2000000}"/>
    <cellStyle name="Calculation 2 13 5" xfId="260" xr:uid="{00000000-0005-0000-0000-0000A3000000}"/>
    <cellStyle name="Calculation 2 13 6" xfId="261" xr:uid="{00000000-0005-0000-0000-0000A4000000}"/>
    <cellStyle name="Calculation 2 13 7" xfId="262" xr:uid="{00000000-0005-0000-0000-0000A5000000}"/>
    <cellStyle name="Calculation 2 13 8" xfId="263" xr:uid="{00000000-0005-0000-0000-0000A6000000}"/>
    <cellStyle name="Calculation 2 13 9" xfId="264" xr:uid="{00000000-0005-0000-0000-0000A7000000}"/>
    <cellStyle name="Calculation 2 14" xfId="265" xr:uid="{00000000-0005-0000-0000-0000A8000000}"/>
    <cellStyle name="Calculation 2 14 10" xfId="266" xr:uid="{00000000-0005-0000-0000-0000A9000000}"/>
    <cellStyle name="Calculation 2 14 11" xfId="267" xr:uid="{00000000-0005-0000-0000-0000AA000000}"/>
    <cellStyle name="Calculation 2 14 12" xfId="268" xr:uid="{00000000-0005-0000-0000-0000AB000000}"/>
    <cellStyle name="Calculation 2 14 13" xfId="269" xr:uid="{00000000-0005-0000-0000-0000AC000000}"/>
    <cellStyle name="Calculation 2 14 14" xfId="270" xr:uid="{00000000-0005-0000-0000-0000AD000000}"/>
    <cellStyle name="Calculation 2 14 15" xfId="271" xr:uid="{00000000-0005-0000-0000-0000AE000000}"/>
    <cellStyle name="Calculation 2 14 16" xfId="272" xr:uid="{00000000-0005-0000-0000-0000AF000000}"/>
    <cellStyle name="Calculation 2 14 17" xfId="273" xr:uid="{00000000-0005-0000-0000-0000B0000000}"/>
    <cellStyle name="Calculation 2 14 18" xfId="274" xr:uid="{00000000-0005-0000-0000-0000B1000000}"/>
    <cellStyle name="Calculation 2 14 19" xfId="275" xr:uid="{00000000-0005-0000-0000-0000B2000000}"/>
    <cellStyle name="Calculation 2 14 2" xfId="276" xr:uid="{00000000-0005-0000-0000-0000B3000000}"/>
    <cellStyle name="Calculation 2 14 20" xfId="277" xr:uid="{00000000-0005-0000-0000-0000B4000000}"/>
    <cellStyle name="Calculation 2 14 21" xfId="278" xr:uid="{00000000-0005-0000-0000-0000B5000000}"/>
    <cellStyle name="Calculation 2 14 22" xfId="279" xr:uid="{00000000-0005-0000-0000-0000B6000000}"/>
    <cellStyle name="Calculation 2 14 23" xfId="280" xr:uid="{00000000-0005-0000-0000-0000B7000000}"/>
    <cellStyle name="Calculation 2 14 3" xfId="281" xr:uid="{00000000-0005-0000-0000-0000B8000000}"/>
    <cellStyle name="Calculation 2 14 4" xfId="282" xr:uid="{00000000-0005-0000-0000-0000B9000000}"/>
    <cellStyle name="Calculation 2 14 5" xfId="283" xr:uid="{00000000-0005-0000-0000-0000BA000000}"/>
    <cellStyle name="Calculation 2 14 6" xfId="284" xr:uid="{00000000-0005-0000-0000-0000BB000000}"/>
    <cellStyle name="Calculation 2 14 7" xfId="285" xr:uid="{00000000-0005-0000-0000-0000BC000000}"/>
    <cellStyle name="Calculation 2 14 8" xfId="286" xr:uid="{00000000-0005-0000-0000-0000BD000000}"/>
    <cellStyle name="Calculation 2 14 9" xfId="287" xr:uid="{00000000-0005-0000-0000-0000BE000000}"/>
    <cellStyle name="Calculation 2 15" xfId="288" xr:uid="{00000000-0005-0000-0000-0000BF000000}"/>
    <cellStyle name="Calculation 2 15 10" xfId="289" xr:uid="{00000000-0005-0000-0000-0000C0000000}"/>
    <cellStyle name="Calculation 2 15 11" xfId="290" xr:uid="{00000000-0005-0000-0000-0000C1000000}"/>
    <cellStyle name="Calculation 2 15 12" xfId="291" xr:uid="{00000000-0005-0000-0000-0000C2000000}"/>
    <cellStyle name="Calculation 2 15 13" xfId="292" xr:uid="{00000000-0005-0000-0000-0000C3000000}"/>
    <cellStyle name="Calculation 2 15 14" xfId="293" xr:uid="{00000000-0005-0000-0000-0000C4000000}"/>
    <cellStyle name="Calculation 2 15 15" xfId="294" xr:uid="{00000000-0005-0000-0000-0000C5000000}"/>
    <cellStyle name="Calculation 2 15 16" xfId="295" xr:uid="{00000000-0005-0000-0000-0000C6000000}"/>
    <cellStyle name="Calculation 2 15 17" xfId="296" xr:uid="{00000000-0005-0000-0000-0000C7000000}"/>
    <cellStyle name="Calculation 2 15 18" xfId="297" xr:uid="{00000000-0005-0000-0000-0000C8000000}"/>
    <cellStyle name="Calculation 2 15 19" xfId="298" xr:uid="{00000000-0005-0000-0000-0000C9000000}"/>
    <cellStyle name="Calculation 2 15 2" xfId="299" xr:uid="{00000000-0005-0000-0000-0000CA000000}"/>
    <cellStyle name="Calculation 2 15 20" xfId="300" xr:uid="{00000000-0005-0000-0000-0000CB000000}"/>
    <cellStyle name="Calculation 2 15 21" xfId="301" xr:uid="{00000000-0005-0000-0000-0000CC000000}"/>
    <cellStyle name="Calculation 2 15 22" xfId="302" xr:uid="{00000000-0005-0000-0000-0000CD000000}"/>
    <cellStyle name="Calculation 2 15 23" xfId="303" xr:uid="{00000000-0005-0000-0000-0000CE000000}"/>
    <cellStyle name="Calculation 2 15 3" xfId="304" xr:uid="{00000000-0005-0000-0000-0000CF000000}"/>
    <cellStyle name="Calculation 2 15 4" xfId="305" xr:uid="{00000000-0005-0000-0000-0000D0000000}"/>
    <cellStyle name="Calculation 2 15 5" xfId="306" xr:uid="{00000000-0005-0000-0000-0000D1000000}"/>
    <cellStyle name="Calculation 2 15 6" xfId="307" xr:uid="{00000000-0005-0000-0000-0000D2000000}"/>
    <cellStyle name="Calculation 2 15 7" xfId="308" xr:uid="{00000000-0005-0000-0000-0000D3000000}"/>
    <cellStyle name="Calculation 2 15 8" xfId="309" xr:uid="{00000000-0005-0000-0000-0000D4000000}"/>
    <cellStyle name="Calculation 2 15 9" xfId="310" xr:uid="{00000000-0005-0000-0000-0000D5000000}"/>
    <cellStyle name="Calculation 2 16" xfId="311" xr:uid="{00000000-0005-0000-0000-0000D6000000}"/>
    <cellStyle name="Calculation 2 17" xfId="312" xr:uid="{00000000-0005-0000-0000-0000D7000000}"/>
    <cellStyle name="Calculation 2 18" xfId="313" xr:uid="{00000000-0005-0000-0000-0000D8000000}"/>
    <cellStyle name="Calculation 2 19" xfId="314" xr:uid="{00000000-0005-0000-0000-0000D9000000}"/>
    <cellStyle name="Calculation 2 2" xfId="315" xr:uid="{00000000-0005-0000-0000-0000DA000000}"/>
    <cellStyle name="Calculation 2 2 10" xfId="316" xr:uid="{00000000-0005-0000-0000-0000DB000000}"/>
    <cellStyle name="Calculation 2 2 11" xfId="317" xr:uid="{00000000-0005-0000-0000-0000DC000000}"/>
    <cellStyle name="Calculation 2 2 12" xfId="318" xr:uid="{00000000-0005-0000-0000-0000DD000000}"/>
    <cellStyle name="Calculation 2 2 13" xfId="319" xr:uid="{00000000-0005-0000-0000-0000DE000000}"/>
    <cellStyle name="Calculation 2 2 14" xfId="320" xr:uid="{00000000-0005-0000-0000-0000DF000000}"/>
    <cellStyle name="Calculation 2 2 15" xfId="321" xr:uid="{00000000-0005-0000-0000-0000E0000000}"/>
    <cellStyle name="Calculation 2 2 16" xfId="322" xr:uid="{00000000-0005-0000-0000-0000E1000000}"/>
    <cellStyle name="Calculation 2 2 17" xfId="323" xr:uid="{00000000-0005-0000-0000-0000E2000000}"/>
    <cellStyle name="Calculation 2 2 18" xfId="324" xr:uid="{00000000-0005-0000-0000-0000E3000000}"/>
    <cellStyle name="Calculation 2 2 19" xfId="325" xr:uid="{00000000-0005-0000-0000-0000E4000000}"/>
    <cellStyle name="Calculation 2 2 2" xfId="326" xr:uid="{00000000-0005-0000-0000-0000E5000000}"/>
    <cellStyle name="Calculation 2 2 20" xfId="327" xr:uid="{00000000-0005-0000-0000-0000E6000000}"/>
    <cellStyle name="Calculation 2 2 21" xfId="328" xr:uid="{00000000-0005-0000-0000-0000E7000000}"/>
    <cellStyle name="Calculation 2 2 22" xfId="329" xr:uid="{00000000-0005-0000-0000-0000E8000000}"/>
    <cellStyle name="Calculation 2 2 23" xfId="330" xr:uid="{00000000-0005-0000-0000-0000E9000000}"/>
    <cellStyle name="Calculation 2 2 3" xfId="331" xr:uid="{00000000-0005-0000-0000-0000EA000000}"/>
    <cellStyle name="Calculation 2 2 4" xfId="332" xr:uid="{00000000-0005-0000-0000-0000EB000000}"/>
    <cellStyle name="Calculation 2 2 5" xfId="333" xr:uid="{00000000-0005-0000-0000-0000EC000000}"/>
    <cellStyle name="Calculation 2 2 6" xfId="334" xr:uid="{00000000-0005-0000-0000-0000ED000000}"/>
    <cellStyle name="Calculation 2 2 7" xfId="335" xr:uid="{00000000-0005-0000-0000-0000EE000000}"/>
    <cellStyle name="Calculation 2 2 8" xfId="336" xr:uid="{00000000-0005-0000-0000-0000EF000000}"/>
    <cellStyle name="Calculation 2 2 9" xfId="337" xr:uid="{00000000-0005-0000-0000-0000F0000000}"/>
    <cellStyle name="Calculation 2 20" xfId="338" xr:uid="{00000000-0005-0000-0000-0000F1000000}"/>
    <cellStyle name="Calculation 2 21" xfId="339" xr:uid="{00000000-0005-0000-0000-0000F2000000}"/>
    <cellStyle name="Calculation 2 22" xfId="340" xr:uid="{00000000-0005-0000-0000-0000F3000000}"/>
    <cellStyle name="Calculation 2 23" xfId="341" xr:uid="{00000000-0005-0000-0000-0000F4000000}"/>
    <cellStyle name="Calculation 2 24" xfId="342" xr:uid="{00000000-0005-0000-0000-0000F5000000}"/>
    <cellStyle name="Calculation 2 25" xfId="343" xr:uid="{00000000-0005-0000-0000-0000F6000000}"/>
    <cellStyle name="Calculation 2 26" xfId="344" xr:uid="{00000000-0005-0000-0000-0000F7000000}"/>
    <cellStyle name="Calculation 2 27" xfId="345" xr:uid="{00000000-0005-0000-0000-0000F8000000}"/>
    <cellStyle name="Calculation 2 28" xfId="346" xr:uid="{00000000-0005-0000-0000-0000F9000000}"/>
    <cellStyle name="Calculation 2 29" xfId="347" xr:uid="{00000000-0005-0000-0000-0000FA000000}"/>
    <cellStyle name="Calculation 2 3" xfId="348" xr:uid="{00000000-0005-0000-0000-0000FB000000}"/>
    <cellStyle name="Calculation 2 3 10" xfId="349" xr:uid="{00000000-0005-0000-0000-0000FC000000}"/>
    <cellStyle name="Calculation 2 3 11" xfId="350" xr:uid="{00000000-0005-0000-0000-0000FD000000}"/>
    <cellStyle name="Calculation 2 3 12" xfId="351" xr:uid="{00000000-0005-0000-0000-0000FE000000}"/>
    <cellStyle name="Calculation 2 3 13" xfId="352" xr:uid="{00000000-0005-0000-0000-0000FF000000}"/>
    <cellStyle name="Calculation 2 3 14" xfId="353" xr:uid="{00000000-0005-0000-0000-000000010000}"/>
    <cellStyle name="Calculation 2 3 15" xfId="354" xr:uid="{00000000-0005-0000-0000-000001010000}"/>
    <cellStyle name="Calculation 2 3 16" xfId="355" xr:uid="{00000000-0005-0000-0000-000002010000}"/>
    <cellStyle name="Calculation 2 3 17" xfId="356" xr:uid="{00000000-0005-0000-0000-000003010000}"/>
    <cellStyle name="Calculation 2 3 18" xfId="357" xr:uid="{00000000-0005-0000-0000-000004010000}"/>
    <cellStyle name="Calculation 2 3 19" xfId="358" xr:uid="{00000000-0005-0000-0000-000005010000}"/>
    <cellStyle name="Calculation 2 3 2" xfId="359" xr:uid="{00000000-0005-0000-0000-000006010000}"/>
    <cellStyle name="Calculation 2 3 20" xfId="360" xr:uid="{00000000-0005-0000-0000-000007010000}"/>
    <cellStyle name="Calculation 2 3 21" xfId="361" xr:uid="{00000000-0005-0000-0000-000008010000}"/>
    <cellStyle name="Calculation 2 3 22" xfId="362" xr:uid="{00000000-0005-0000-0000-000009010000}"/>
    <cellStyle name="Calculation 2 3 23" xfId="363" xr:uid="{00000000-0005-0000-0000-00000A010000}"/>
    <cellStyle name="Calculation 2 3 3" xfId="364" xr:uid="{00000000-0005-0000-0000-00000B010000}"/>
    <cellStyle name="Calculation 2 3 4" xfId="365" xr:uid="{00000000-0005-0000-0000-00000C010000}"/>
    <cellStyle name="Calculation 2 3 5" xfId="366" xr:uid="{00000000-0005-0000-0000-00000D010000}"/>
    <cellStyle name="Calculation 2 3 6" xfId="367" xr:uid="{00000000-0005-0000-0000-00000E010000}"/>
    <cellStyle name="Calculation 2 3 7" xfId="368" xr:uid="{00000000-0005-0000-0000-00000F010000}"/>
    <cellStyle name="Calculation 2 3 8" xfId="369" xr:uid="{00000000-0005-0000-0000-000010010000}"/>
    <cellStyle name="Calculation 2 3 9" xfId="370" xr:uid="{00000000-0005-0000-0000-000011010000}"/>
    <cellStyle name="Calculation 2 30" xfId="371" xr:uid="{00000000-0005-0000-0000-000012010000}"/>
    <cellStyle name="Calculation 2 31" xfId="372" xr:uid="{00000000-0005-0000-0000-000013010000}"/>
    <cellStyle name="Calculation 2 32" xfId="373" xr:uid="{00000000-0005-0000-0000-000014010000}"/>
    <cellStyle name="Calculation 2 33" xfId="374" xr:uid="{00000000-0005-0000-0000-000015010000}"/>
    <cellStyle name="Calculation 2 34" xfId="375" xr:uid="{00000000-0005-0000-0000-000016010000}"/>
    <cellStyle name="Calculation 2 35" xfId="376" xr:uid="{00000000-0005-0000-0000-000017010000}"/>
    <cellStyle name="Calculation 2 36" xfId="377" xr:uid="{00000000-0005-0000-0000-000018010000}"/>
    <cellStyle name="Calculation 2 37" xfId="378" xr:uid="{00000000-0005-0000-0000-000019010000}"/>
    <cellStyle name="Calculation 2 4" xfId="379" xr:uid="{00000000-0005-0000-0000-00001A010000}"/>
    <cellStyle name="Calculation 2 4 10" xfId="380" xr:uid="{00000000-0005-0000-0000-00001B010000}"/>
    <cellStyle name="Calculation 2 4 11" xfId="381" xr:uid="{00000000-0005-0000-0000-00001C010000}"/>
    <cellStyle name="Calculation 2 4 12" xfId="382" xr:uid="{00000000-0005-0000-0000-00001D010000}"/>
    <cellStyle name="Calculation 2 4 13" xfId="383" xr:uid="{00000000-0005-0000-0000-00001E010000}"/>
    <cellStyle name="Calculation 2 4 14" xfId="384" xr:uid="{00000000-0005-0000-0000-00001F010000}"/>
    <cellStyle name="Calculation 2 4 15" xfId="385" xr:uid="{00000000-0005-0000-0000-000020010000}"/>
    <cellStyle name="Calculation 2 4 16" xfId="386" xr:uid="{00000000-0005-0000-0000-000021010000}"/>
    <cellStyle name="Calculation 2 4 17" xfId="387" xr:uid="{00000000-0005-0000-0000-000022010000}"/>
    <cellStyle name="Calculation 2 4 18" xfId="388" xr:uid="{00000000-0005-0000-0000-000023010000}"/>
    <cellStyle name="Calculation 2 4 19" xfId="389" xr:uid="{00000000-0005-0000-0000-000024010000}"/>
    <cellStyle name="Calculation 2 4 2" xfId="390" xr:uid="{00000000-0005-0000-0000-000025010000}"/>
    <cellStyle name="Calculation 2 4 20" xfId="391" xr:uid="{00000000-0005-0000-0000-000026010000}"/>
    <cellStyle name="Calculation 2 4 21" xfId="392" xr:uid="{00000000-0005-0000-0000-000027010000}"/>
    <cellStyle name="Calculation 2 4 22" xfId="393" xr:uid="{00000000-0005-0000-0000-000028010000}"/>
    <cellStyle name="Calculation 2 4 23" xfId="394" xr:uid="{00000000-0005-0000-0000-000029010000}"/>
    <cellStyle name="Calculation 2 4 3" xfId="395" xr:uid="{00000000-0005-0000-0000-00002A010000}"/>
    <cellStyle name="Calculation 2 4 4" xfId="396" xr:uid="{00000000-0005-0000-0000-00002B010000}"/>
    <cellStyle name="Calculation 2 4 5" xfId="397" xr:uid="{00000000-0005-0000-0000-00002C010000}"/>
    <cellStyle name="Calculation 2 4 6" xfId="398" xr:uid="{00000000-0005-0000-0000-00002D010000}"/>
    <cellStyle name="Calculation 2 4 7" xfId="399" xr:uid="{00000000-0005-0000-0000-00002E010000}"/>
    <cellStyle name="Calculation 2 4 8" xfId="400" xr:uid="{00000000-0005-0000-0000-00002F010000}"/>
    <cellStyle name="Calculation 2 4 9" xfId="401" xr:uid="{00000000-0005-0000-0000-000030010000}"/>
    <cellStyle name="Calculation 2 5" xfId="402" xr:uid="{00000000-0005-0000-0000-000031010000}"/>
    <cellStyle name="Calculation 2 5 10" xfId="403" xr:uid="{00000000-0005-0000-0000-000032010000}"/>
    <cellStyle name="Calculation 2 5 11" xfId="404" xr:uid="{00000000-0005-0000-0000-000033010000}"/>
    <cellStyle name="Calculation 2 5 12" xfId="405" xr:uid="{00000000-0005-0000-0000-000034010000}"/>
    <cellStyle name="Calculation 2 5 13" xfId="406" xr:uid="{00000000-0005-0000-0000-000035010000}"/>
    <cellStyle name="Calculation 2 5 14" xfId="407" xr:uid="{00000000-0005-0000-0000-000036010000}"/>
    <cellStyle name="Calculation 2 5 15" xfId="408" xr:uid="{00000000-0005-0000-0000-000037010000}"/>
    <cellStyle name="Calculation 2 5 16" xfId="409" xr:uid="{00000000-0005-0000-0000-000038010000}"/>
    <cellStyle name="Calculation 2 5 17" xfId="410" xr:uid="{00000000-0005-0000-0000-000039010000}"/>
    <cellStyle name="Calculation 2 5 18" xfId="411" xr:uid="{00000000-0005-0000-0000-00003A010000}"/>
    <cellStyle name="Calculation 2 5 19" xfId="412" xr:uid="{00000000-0005-0000-0000-00003B010000}"/>
    <cellStyle name="Calculation 2 5 2" xfId="413" xr:uid="{00000000-0005-0000-0000-00003C010000}"/>
    <cellStyle name="Calculation 2 5 20" xfId="414" xr:uid="{00000000-0005-0000-0000-00003D010000}"/>
    <cellStyle name="Calculation 2 5 21" xfId="415" xr:uid="{00000000-0005-0000-0000-00003E010000}"/>
    <cellStyle name="Calculation 2 5 22" xfId="416" xr:uid="{00000000-0005-0000-0000-00003F010000}"/>
    <cellStyle name="Calculation 2 5 23" xfId="417" xr:uid="{00000000-0005-0000-0000-000040010000}"/>
    <cellStyle name="Calculation 2 5 3" xfId="418" xr:uid="{00000000-0005-0000-0000-000041010000}"/>
    <cellStyle name="Calculation 2 5 4" xfId="419" xr:uid="{00000000-0005-0000-0000-000042010000}"/>
    <cellStyle name="Calculation 2 5 5" xfId="420" xr:uid="{00000000-0005-0000-0000-000043010000}"/>
    <cellStyle name="Calculation 2 5 6" xfId="421" xr:uid="{00000000-0005-0000-0000-000044010000}"/>
    <cellStyle name="Calculation 2 5 7" xfId="422" xr:uid="{00000000-0005-0000-0000-000045010000}"/>
    <cellStyle name="Calculation 2 5 8" xfId="423" xr:uid="{00000000-0005-0000-0000-000046010000}"/>
    <cellStyle name="Calculation 2 5 9" xfId="424" xr:uid="{00000000-0005-0000-0000-000047010000}"/>
    <cellStyle name="Calculation 2 6" xfId="425" xr:uid="{00000000-0005-0000-0000-000048010000}"/>
    <cellStyle name="Calculation 2 6 10" xfId="426" xr:uid="{00000000-0005-0000-0000-000049010000}"/>
    <cellStyle name="Calculation 2 6 11" xfId="427" xr:uid="{00000000-0005-0000-0000-00004A010000}"/>
    <cellStyle name="Calculation 2 6 12" xfId="428" xr:uid="{00000000-0005-0000-0000-00004B010000}"/>
    <cellStyle name="Calculation 2 6 13" xfId="429" xr:uid="{00000000-0005-0000-0000-00004C010000}"/>
    <cellStyle name="Calculation 2 6 14" xfId="430" xr:uid="{00000000-0005-0000-0000-00004D010000}"/>
    <cellStyle name="Calculation 2 6 15" xfId="431" xr:uid="{00000000-0005-0000-0000-00004E010000}"/>
    <cellStyle name="Calculation 2 6 16" xfId="432" xr:uid="{00000000-0005-0000-0000-00004F010000}"/>
    <cellStyle name="Calculation 2 6 17" xfId="433" xr:uid="{00000000-0005-0000-0000-000050010000}"/>
    <cellStyle name="Calculation 2 6 18" xfId="434" xr:uid="{00000000-0005-0000-0000-000051010000}"/>
    <cellStyle name="Calculation 2 6 19" xfId="435" xr:uid="{00000000-0005-0000-0000-000052010000}"/>
    <cellStyle name="Calculation 2 6 2" xfId="436" xr:uid="{00000000-0005-0000-0000-000053010000}"/>
    <cellStyle name="Calculation 2 6 20" xfId="437" xr:uid="{00000000-0005-0000-0000-000054010000}"/>
    <cellStyle name="Calculation 2 6 21" xfId="438" xr:uid="{00000000-0005-0000-0000-000055010000}"/>
    <cellStyle name="Calculation 2 6 22" xfId="439" xr:uid="{00000000-0005-0000-0000-000056010000}"/>
    <cellStyle name="Calculation 2 6 23" xfId="440" xr:uid="{00000000-0005-0000-0000-000057010000}"/>
    <cellStyle name="Calculation 2 6 3" xfId="441" xr:uid="{00000000-0005-0000-0000-000058010000}"/>
    <cellStyle name="Calculation 2 6 4" xfId="442" xr:uid="{00000000-0005-0000-0000-000059010000}"/>
    <cellStyle name="Calculation 2 6 5" xfId="443" xr:uid="{00000000-0005-0000-0000-00005A010000}"/>
    <cellStyle name="Calculation 2 6 6" xfId="444" xr:uid="{00000000-0005-0000-0000-00005B010000}"/>
    <cellStyle name="Calculation 2 6 7" xfId="445" xr:uid="{00000000-0005-0000-0000-00005C010000}"/>
    <cellStyle name="Calculation 2 6 8" xfId="446" xr:uid="{00000000-0005-0000-0000-00005D010000}"/>
    <cellStyle name="Calculation 2 6 9" xfId="447" xr:uid="{00000000-0005-0000-0000-00005E010000}"/>
    <cellStyle name="Calculation 2 7" xfId="448" xr:uid="{00000000-0005-0000-0000-00005F010000}"/>
    <cellStyle name="Calculation 2 7 10" xfId="449" xr:uid="{00000000-0005-0000-0000-000060010000}"/>
    <cellStyle name="Calculation 2 7 11" xfId="450" xr:uid="{00000000-0005-0000-0000-000061010000}"/>
    <cellStyle name="Calculation 2 7 12" xfId="451" xr:uid="{00000000-0005-0000-0000-000062010000}"/>
    <cellStyle name="Calculation 2 7 13" xfId="452" xr:uid="{00000000-0005-0000-0000-000063010000}"/>
    <cellStyle name="Calculation 2 7 14" xfId="453" xr:uid="{00000000-0005-0000-0000-000064010000}"/>
    <cellStyle name="Calculation 2 7 15" xfId="454" xr:uid="{00000000-0005-0000-0000-000065010000}"/>
    <cellStyle name="Calculation 2 7 16" xfId="455" xr:uid="{00000000-0005-0000-0000-000066010000}"/>
    <cellStyle name="Calculation 2 7 17" xfId="456" xr:uid="{00000000-0005-0000-0000-000067010000}"/>
    <cellStyle name="Calculation 2 7 18" xfId="457" xr:uid="{00000000-0005-0000-0000-000068010000}"/>
    <cellStyle name="Calculation 2 7 19" xfId="458" xr:uid="{00000000-0005-0000-0000-000069010000}"/>
    <cellStyle name="Calculation 2 7 2" xfId="459" xr:uid="{00000000-0005-0000-0000-00006A010000}"/>
    <cellStyle name="Calculation 2 7 20" xfId="460" xr:uid="{00000000-0005-0000-0000-00006B010000}"/>
    <cellStyle name="Calculation 2 7 21" xfId="461" xr:uid="{00000000-0005-0000-0000-00006C010000}"/>
    <cellStyle name="Calculation 2 7 22" xfId="462" xr:uid="{00000000-0005-0000-0000-00006D010000}"/>
    <cellStyle name="Calculation 2 7 23" xfId="463" xr:uid="{00000000-0005-0000-0000-00006E010000}"/>
    <cellStyle name="Calculation 2 7 3" xfId="464" xr:uid="{00000000-0005-0000-0000-00006F010000}"/>
    <cellStyle name="Calculation 2 7 4" xfId="465" xr:uid="{00000000-0005-0000-0000-000070010000}"/>
    <cellStyle name="Calculation 2 7 5" xfId="466" xr:uid="{00000000-0005-0000-0000-000071010000}"/>
    <cellStyle name="Calculation 2 7 6" xfId="467" xr:uid="{00000000-0005-0000-0000-000072010000}"/>
    <cellStyle name="Calculation 2 7 7" xfId="468" xr:uid="{00000000-0005-0000-0000-000073010000}"/>
    <cellStyle name="Calculation 2 7 8" xfId="469" xr:uid="{00000000-0005-0000-0000-000074010000}"/>
    <cellStyle name="Calculation 2 7 9" xfId="470" xr:uid="{00000000-0005-0000-0000-000075010000}"/>
    <cellStyle name="Calculation 2 8" xfId="471" xr:uid="{00000000-0005-0000-0000-000076010000}"/>
    <cellStyle name="Calculation 2 8 10" xfId="472" xr:uid="{00000000-0005-0000-0000-000077010000}"/>
    <cellStyle name="Calculation 2 8 11" xfId="473" xr:uid="{00000000-0005-0000-0000-000078010000}"/>
    <cellStyle name="Calculation 2 8 12" xfId="474" xr:uid="{00000000-0005-0000-0000-000079010000}"/>
    <cellStyle name="Calculation 2 8 13" xfId="475" xr:uid="{00000000-0005-0000-0000-00007A010000}"/>
    <cellStyle name="Calculation 2 8 14" xfId="476" xr:uid="{00000000-0005-0000-0000-00007B010000}"/>
    <cellStyle name="Calculation 2 8 15" xfId="477" xr:uid="{00000000-0005-0000-0000-00007C010000}"/>
    <cellStyle name="Calculation 2 8 16" xfId="478" xr:uid="{00000000-0005-0000-0000-00007D010000}"/>
    <cellStyle name="Calculation 2 8 17" xfId="479" xr:uid="{00000000-0005-0000-0000-00007E010000}"/>
    <cellStyle name="Calculation 2 8 18" xfId="480" xr:uid="{00000000-0005-0000-0000-00007F010000}"/>
    <cellStyle name="Calculation 2 8 19" xfId="481" xr:uid="{00000000-0005-0000-0000-000080010000}"/>
    <cellStyle name="Calculation 2 8 2" xfId="482" xr:uid="{00000000-0005-0000-0000-000081010000}"/>
    <cellStyle name="Calculation 2 8 20" xfId="483" xr:uid="{00000000-0005-0000-0000-000082010000}"/>
    <cellStyle name="Calculation 2 8 21" xfId="484" xr:uid="{00000000-0005-0000-0000-000083010000}"/>
    <cellStyle name="Calculation 2 8 22" xfId="485" xr:uid="{00000000-0005-0000-0000-000084010000}"/>
    <cellStyle name="Calculation 2 8 23" xfId="486" xr:uid="{00000000-0005-0000-0000-000085010000}"/>
    <cellStyle name="Calculation 2 8 3" xfId="487" xr:uid="{00000000-0005-0000-0000-000086010000}"/>
    <cellStyle name="Calculation 2 8 4" xfId="488" xr:uid="{00000000-0005-0000-0000-000087010000}"/>
    <cellStyle name="Calculation 2 8 5" xfId="489" xr:uid="{00000000-0005-0000-0000-000088010000}"/>
    <cellStyle name="Calculation 2 8 6" xfId="490" xr:uid="{00000000-0005-0000-0000-000089010000}"/>
    <cellStyle name="Calculation 2 8 7" xfId="491" xr:uid="{00000000-0005-0000-0000-00008A010000}"/>
    <cellStyle name="Calculation 2 8 8" xfId="492" xr:uid="{00000000-0005-0000-0000-00008B010000}"/>
    <cellStyle name="Calculation 2 8 9" xfId="493" xr:uid="{00000000-0005-0000-0000-00008C010000}"/>
    <cellStyle name="Calculation 2 9" xfId="494" xr:uid="{00000000-0005-0000-0000-00008D010000}"/>
    <cellStyle name="Calculation 2 9 10" xfId="495" xr:uid="{00000000-0005-0000-0000-00008E010000}"/>
    <cellStyle name="Calculation 2 9 11" xfId="496" xr:uid="{00000000-0005-0000-0000-00008F010000}"/>
    <cellStyle name="Calculation 2 9 12" xfId="497" xr:uid="{00000000-0005-0000-0000-000090010000}"/>
    <cellStyle name="Calculation 2 9 13" xfId="498" xr:uid="{00000000-0005-0000-0000-000091010000}"/>
    <cellStyle name="Calculation 2 9 14" xfId="499" xr:uid="{00000000-0005-0000-0000-000092010000}"/>
    <cellStyle name="Calculation 2 9 15" xfId="500" xr:uid="{00000000-0005-0000-0000-000093010000}"/>
    <cellStyle name="Calculation 2 9 16" xfId="501" xr:uid="{00000000-0005-0000-0000-000094010000}"/>
    <cellStyle name="Calculation 2 9 17" xfId="502" xr:uid="{00000000-0005-0000-0000-000095010000}"/>
    <cellStyle name="Calculation 2 9 18" xfId="503" xr:uid="{00000000-0005-0000-0000-000096010000}"/>
    <cellStyle name="Calculation 2 9 19" xfId="504" xr:uid="{00000000-0005-0000-0000-000097010000}"/>
    <cellStyle name="Calculation 2 9 2" xfId="505" xr:uid="{00000000-0005-0000-0000-000098010000}"/>
    <cellStyle name="Calculation 2 9 20" xfId="506" xr:uid="{00000000-0005-0000-0000-000099010000}"/>
    <cellStyle name="Calculation 2 9 21" xfId="507" xr:uid="{00000000-0005-0000-0000-00009A010000}"/>
    <cellStyle name="Calculation 2 9 22" xfId="508" xr:uid="{00000000-0005-0000-0000-00009B010000}"/>
    <cellStyle name="Calculation 2 9 23" xfId="509" xr:uid="{00000000-0005-0000-0000-00009C010000}"/>
    <cellStyle name="Calculation 2 9 3" xfId="510" xr:uid="{00000000-0005-0000-0000-00009D010000}"/>
    <cellStyle name="Calculation 2 9 4" xfId="511" xr:uid="{00000000-0005-0000-0000-00009E010000}"/>
    <cellStyle name="Calculation 2 9 5" xfId="512" xr:uid="{00000000-0005-0000-0000-00009F010000}"/>
    <cellStyle name="Calculation 2 9 6" xfId="513" xr:uid="{00000000-0005-0000-0000-0000A0010000}"/>
    <cellStyle name="Calculation 2 9 7" xfId="514" xr:uid="{00000000-0005-0000-0000-0000A1010000}"/>
    <cellStyle name="Calculation 2 9 8" xfId="515" xr:uid="{00000000-0005-0000-0000-0000A2010000}"/>
    <cellStyle name="Calculation 2 9 9" xfId="516" xr:uid="{00000000-0005-0000-0000-0000A3010000}"/>
    <cellStyle name="Check Cell 2" xfId="517" xr:uid="{00000000-0005-0000-0000-0000A4010000}"/>
    <cellStyle name="Check Cell 2 2" xfId="518" xr:uid="{00000000-0005-0000-0000-0000A5010000}"/>
    <cellStyle name="CollegeHeader1" xfId="519" xr:uid="{00000000-0005-0000-0000-0000A6010000}"/>
    <cellStyle name="ColumnAttributeAbovePrompt" xfId="520" xr:uid="{00000000-0005-0000-0000-0000A7010000}"/>
    <cellStyle name="ColumnAttributePrompt" xfId="521" xr:uid="{00000000-0005-0000-0000-0000A8010000}"/>
    <cellStyle name="ColumnAttributeValue" xfId="522" xr:uid="{00000000-0005-0000-0000-0000A9010000}"/>
    <cellStyle name="ColumnHeadingPrompt" xfId="523" xr:uid="{00000000-0005-0000-0000-0000AA010000}"/>
    <cellStyle name="ColumnHeadingValue" xfId="524" xr:uid="{00000000-0005-0000-0000-0000AB010000}"/>
    <cellStyle name="Comma 10" xfId="95" xr:uid="{00000000-0005-0000-0000-0000AC010000}"/>
    <cellStyle name="Comma 10 2" xfId="7" xr:uid="{00000000-0005-0000-0000-0000AD010000}"/>
    <cellStyle name="Comma 10 2 2" xfId="2340" xr:uid="{00000000-0005-0000-0000-0000AE010000}"/>
    <cellStyle name="Comma 10 3" xfId="8" xr:uid="{00000000-0005-0000-0000-0000AF010000}"/>
    <cellStyle name="Comma 10 3 2" xfId="2341" xr:uid="{00000000-0005-0000-0000-0000B0010000}"/>
    <cellStyle name="Comma 10 4" xfId="9" xr:uid="{00000000-0005-0000-0000-0000B1010000}"/>
    <cellStyle name="Comma 10 4 2" xfId="2342" xr:uid="{00000000-0005-0000-0000-0000B2010000}"/>
    <cellStyle name="Comma 10 5" xfId="10" xr:uid="{00000000-0005-0000-0000-0000B3010000}"/>
    <cellStyle name="Comma 10 5 2" xfId="2343" xr:uid="{00000000-0005-0000-0000-0000B4010000}"/>
    <cellStyle name="Comma 10 6" xfId="11" xr:uid="{00000000-0005-0000-0000-0000B5010000}"/>
    <cellStyle name="Comma 10 6 2" xfId="2344" xr:uid="{00000000-0005-0000-0000-0000B6010000}"/>
    <cellStyle name="Comma 10 7" xfId="12" xr:uid="{00000000-0005-0000-0000-0000B7010000}"/>
    <cellStyle name="Comma 10 7 2" xfId="2345" xr:uid="{00000000-0005-0000-0000-0000B8010000}"/>
    <cellStyle name="Comma 10 8" xfId="13" xr:uid="{00000000-0005-0000-0000-0000B9010000}"/>
    <cellStyle name="Comma 10 8 2" xfId="2346" xr:uid="{00000000-0005-0000-0000-0000BA010000}"/>
    <cellStyle name="Comma 10 9" xfId="14" xr:uid="{00000000-0005-0000-0000-0000BB010000}"/>
    <cellStyle name="Comma 10 9 2" xfId="2347" xr:uid="{00000000-0005-0000-0000-0000BC010000}"/>
    <cellStyle name="Comma 2" xfId="2" xr:uid="{00000000-0005-0000-0000-0000BD010000}"/>
    <cellStyle name="Comma 2 10" xfId="2435" xr:uid="{00000000-0005-0000-0000-0000BE010000}"/>
    <cellStyle name="Comma 2 2" xfId="15" xr:uid="{00000000-0005-0000-0000-0000BF010000}"/>
    <cellStyle name="Comma 2 2 10" xfId="92" xr:uid="{00000000-0005-0000-0000-0000C0010000}"/>
    <cellStyle name="Comma 2 2 11" xfId="2431" xr:uid="{00000000-0005-0000-0000-0000C1010000}"/>
    <cellStyle name="Comma 2 2 2" xfId="16" xr:uid="{00000000-0005-0000-0000-0000C2010000}"/>
    <cellStyle name="Comma 2 2 2 2" xfId="2348" xr:uid="{00000000-0005-0000-0000-0000C3010000}"/>
    <cellStyle name="Comma 2 2 3" xfId="17" xr:uid="{00000000-0005-0000-0000-0000C4010000}"/>
    <cellStyle name="Comma 2 2 3 2" xfId="2349" xr:uid="{00000000-0005-0000-0000-0000C5010000}"/>
    <cellStyle name="Comma 2 2 4" xfId="18" xr:uid="{00000000-0005-0000-0000-0000C6010000}"/>
    <cellStyle name="Comma 2 2 4 2" xfId="2350" xr:uid="{00000000-0005-0000-0000-0000C7010000}"/>
    <cellStyle name="Comma 2 2 5" xfId="19" xr:uid="{00000000-0005-0000-0000-0000C8010000}"/>
    <cellStyle name="Comma 2 2 5 2" xfId="2351" xr:uid="{00000000-0005-0000-0000-0000C9010000}"/>
    <cellStyle name="Comma 2 2 6" xfId="20" xr:uid="{00000000-0005-0000-0000-0000CA010000}"/>
    <cellStyle name="Comma 2 2 6 2" xfId="2352" xr:uid="{00000000-0005-0000-0000-0000CB010000}"/>
    <cellStyle name="Comma 2 2 7" xfId="21" xr:uid="{00000000-0005-0000-0000-0000CC010000}"/>
    <cellStyle name="Comma 2 2 7 2" xfId="2353" xr:uid="{00000000-0005-0000-0000-0000CD010000}"/>
    <cellStyle name="Comma 2 2 8" xfId="22" xr:uid="{00000000-0005-0000-0000-0000CE010000}"/>
    <cellStyle name="Comma 2 2 8 2" xfId="2354" xr:uid="{00000000-0005-0000-0000-0000CF010000}"/>
    <cellStyle name="Comma 2 2 9" xfId="23" xr:uid="{00000000-0005-0000-0000-0000D0010000}"/>
    <cellStyle name="Comma 2 2 9 2" xfId="2355" xr:uid="{00000000-0005-0000-0000-0000D1010000}"/>
    <cellStyle name="Comma 2 3" xfId="24" xr:uid="{00000000-0005-0000-0000-0000D2010000}"/>
    <cellStyle name="Comma 2 4" xfId="25" xr:uid="{00000000-0005-0000-0000-0000D3010000}"/>
    <cellStyle name="Comma 2 5" xfId="26" xr:uid="{00000000-0005-0000-0000-0000D4010000}"/>
    <cellStyle name="Comma 2 6" xfId="27" xr:uid="{00000000-0005-0000-0000-0000D5010000}"/>
    <cellStyle name="Comma 2 7" xfId="28" xr:uid="{00000000-0005-0000-0000-0000D6010000}"/>
    <cellStyle name="Comma 2 8" xfId="29" xr:uid="{00000000-0005-0000-0000-0000D7010000}"/>
    <cellStyle name="Comma 2 9" xfId="30" xr:uid="{00000000-0005-0000-0000-0000D8010000}"/>
    <cellStyle name="Comma 3" xfId="525" xr:uid="{00000000-0005-0000-0000-0000D9010000}"/>
    <cellStyle name="Comma 3 2" xfId="31" xr:uid="{00000000-0005-0000-0000-0000DA010000}"/>
    <cellStyle name="Comma 3 2 2" xfId="2356" xr:uid="{00000000-0005-0000-0000-0000DB010000}"/>
    <cellStyle name="Comma 3 3" xfId="32" xr:uid="{00000000-0005-0000-0000-0000DC010000}"/>
    <cellStyle name="Comma 3 3 2" xfId="2357" xr:uid="{00000000-0005-0000-0000-0000DD010000}"/>
    <cellStyle name="Comma 3 4" xfId="33" xr:uid="{00000000-0005-0000-0000-0000DE010000}"/>
    <cellStyle name="Comma 3 4 2" xfId="2358" xr:uid="{00000000-0005-0000-0000-0000DF010000}"/>
    <cellStyle name="Comma 3 5" xfId="34" xr:uid="{00000000-0005-0000-0000-0000E0010000}"/>
    <cellStyle name="Comma 3 5 2" xfId="2359" xr:uid="{00000000-0005-0000-0000-0000E1010000}"/>
    <cellStyle name="Comma 3 6" xfId="35" xr:uid="{00000000-0005-0000-0000-0000E2010000}"/>
    <cellStyle name="Comma 3 6 2" xfId="2360" xr:uid="{00000000-0005-0000-0000-0000E3010000}"/>
    <cellStyle name="Comma 3 7" xfId="36" xr:uid="{00000000-0005-0000-0000-0000E4010000}"/>
    <cellStyle name="Comma 3 7 2" xfId="2361" xr:uid="{00000000-0005-0000-0000-0000E5010000}"/>
    <cellStyle name="Comma 3 8" xfId="37" xr:uid="{00000000-0005-0000-0000-0000E6010000}"/>
    <cellStyle name="Comma 3 8 2" xfId="2362" xr:uid="{00000000-0005-0000-0000-0000E7010000}"/>
    <cellStyle name="Comma 3 9" xfId="38" xr:uid="{00000000-0005-0000-0000-0000E8010000}"/>
    <cellStyle name="Comma 3 9 2" xfId="2363" xr:uid="{00000000-0005-0000-0000-0000E9010000}"/>
    <cellStyle name="Comma 4" xfId="526" xr:uid="{00000000-0005-0000-0000-0000EA010000}"/>
    <cellStyle name="Comma 4 2" xfId="39" xr:uid="{00000000-0005-0000-0000-0000EB010000}"/>
    <cellStyle name="Comma 4 2 2" xfId="2364" xr:uid="{00000000-0005-0000-0000-0000EC010000}"/>
    <cellStyle name="Comma 4 3" xfId="40" xr:uid="{00000000-0005-0000-0000-0000ED010000}"/>
    <cellStyle name="Comma 4 3 2" xfId="2365" xr:uid="{00000000-0005-0000-0000-0000EE010000}"/>
    <cellStyle name="Comma 4 4" xfId="41" xr:uid="{00000000-0005-0000-0000-0000EF010000}"/>
    <cellStyle name="Comma 4 4 2" xfId="2366" xr:uid="{00000000-0005-0000-0000-0000F0010000}"/>
    <cellStyle name="Comma 4 5" xfId="42" xr:uid="{00000000-0005-0000-0000-0000F1010000}"/>
    <cellStyle name="Comma 4 5 2" xfId="2367" xr:uid="{00000000-0005-0000-0000-0000F2010000}"/>
    <cellStyle name="Comma 4 6" xfId="43" xr:uid="{00000000-0005-0000-0000-0000F3010000}"/>
    <cellStyle name="Comma 4 6 2" xfId="2368" xr:uid="{00000000-0005-0000-0000-0000F4010000}"/>
    <cellStyle name="Comma 4 7" xfId="44" xr:uid="{00000000-0005-0000-0000-0000F5010000}"/>
    <cellStyle name="Comma 4 7 2" xfId="2369" xr:uid="{00000000-0005-0000-0000-0000F6010000}"/>
    <cellStyle name="Comma 4 8" xfId="45" xr:uid="{00000000-0005-0000-0000-0000F7010000}"/>
    <cellStyle name="Comma 4 8 2" xfId="2370" xr:uid="{00000000-0005-0000-0000-0000F8010000}"/>
    <cellStyle name="Comma 4 9" xfId="46" xr:uid="{00000000-0005-0000-0000-0000F9010000}"/>
    <cellStyle name="Comma 4 9 2" xfId="2371" xr:uid="{00000000-0005-0000-0000-0000FA010000}"/>
    <cellStyle name="Comma 5" xfId="527" xr:uid="{00000000-0005-0000-0000-0000FB010000}"/>
    <cellStyle name="Comma 5 2" xfId="47" xr:uid="{00000000-0005-0000-0000-0000FC010000}"/>
    <cellStyle name="Comma 5 2 2" xfId="2372" xr:uid="{00000000-0005-0000-0000-0000FD010000}"/>
    <cellStyle name="Comma 5 3" xfId="48" xr:uid="{00000000-0005-0000-0000-0000FE010000}"/>
    <cellStyle name="Comma 5 3 2" xfId="2373" xr:uid="{00000000-0005-0000-0000-0000FF010000}"/>
    <cellStyle name="Comma 5 4" xfId="49" xr:uid="{00000000-0005-0000-0000-000000020000}"/>
    <cellStyle name="Comma 5 4 2" xfId="2374" xr:uid="{00000000-0005-0000-0000-000001020000}"/>
    <cellStyle name="Comma 5 5" xfId="50" xr:uid="{00000000-0005-0000-0000-000002020000}"/>
    <cellStyle name="Comma 5 5 2" xfId="2375" xr:uid="{00000000-0005-0000-0000-000003020000}"/>
    <cellStyle name="Comma 5 6" xfId="51" xr:uid="{00000000-0005-0000-0000-000004020000}"/>
    <cellStyle name="Comma 5 6 2" xfId="2376" xr:uid="{00000000-0005-0000-0000-000005020000}"/>
    <cellStyle name="Comma 5 7" xfId="52" xr:uid="{00000000-0005-0000-0000-000006020000}"/>
    <cellStyle name="Comma 5 7 2" xfId="2377" xr:uid="{00000000-0005-0000-0000-000007020000}"/>
    <cellStyle name="Comma 5 8" xfId="53" xr:uid="{00000000-0005-0000-0000-000008020000}"/>
    <cellStyle name="Comma 5 8 2" xfId="2378" xr:uid="{00000000-0005-0000-0000-000009020000}"/>
    <cellStyle name="Comma 5 9" xfId="54" xr:uid="{00000000-0005-0000-0000-00000A020000}"/>
    <cellStyle name="Comma 5 9 2" xfId="2379" xr:uid="{00000000-0005-0000-0000-00000B020000}"/>
    <cellStyle name="Comma 6" xfId="2337" xr:uid="{00000000-0005-0000-0000-00000C020000}"/>
    <cellStyle name="Comma 6 2" xfId="55" xr:uid="{00000000-0005-0000-0000-00000D020000}"/>
    <cellStyle name="Comma 6 2 2" xfId="2380" xr:uid="{00000000-0005-0000-0000-00000E020000}"/>
    <cellStyle name="Comma 6 3" xfId="56" xr:uid="{00000000-0005-0000-0000-00000F020000}"/>
    <cellStyle name="Comma 6 3 2" xfId="2381" xr:uid="{00000000-0005-0000-0000-000010020000}"/>
    <cellStyle name="Comma 6 4" xfId="57" xr:uid="{00000000-0005-0000-0000-000011020000}"/>
    <cellStyle name="Comma 6 4 2" xfId="2382" xr:uid="{00000000-0005-0000-0000-000012020000}"/>
    <cellStyle name="Comma 6 5" xfId="58" xr:uid="{00000000-0005-0000-0000-000013020000}"/>
    <cellStyle name="Comma 6 5 2" xfId="2383" xr:uid="{00000000-0005-0000-0000-000014020000}"/>
    <cellStyle name="Comma 6 6" xfId="59" xr:uid="{00000000-0005-0000-0000-000015020000}"/>
    <cellStyle name="Comma 6 6 2" xfId="2384" xr:uid="{00000000-0005-0000-0000-000016020000}"/>
    <cellStyle name="Comma 6 7" xfId="60" xr:uid="{00000000-0005-0000-0000-000017020000}"/>
    <cellStyle name="Comma 6 7 2" xfId="2385" xr:uid="{00000000-0005-0000-0000-000018020000}"/>
    <cellStyle name="Comma 6 8" xfId="61" xr:uid="{00000000-0005-0000-0000-000019020000}"/>
    <cellStyle name="Comma 6 8 2" xfId="2386" xr:uid="{00000000-0005-0000-0000-00001A020000}"/>
    <cellStyle name="Comma 6 9" xfId="62" xr:uid="{00000000-0005-0000-0000-00001B020000}"/>
    <cellStyle name="Comma 6 9 2" xfId="2387" xr:uid="{00000000-0005-0000-0000-00001C020000}"/>
    <cellStyle name="Comma 7 2" xfId="63" xr:uid="{00000000-0005-0000-0000-00001D020000}"/>
    <cellStyle name="Comma 7 2 2" xfId="2388" xr:uid="{00000000-0005-0000-0000-00001E020000}"/>
    <cellStyle name="Comma 7 3" xfId="64" xr:uid="{00000000-0005-0000-0000-00001F020000}"/>
    <cellStyle name="Comma 7 3 2" xfId="2389" xr:uid="{00000000-0005-0000-0000-000020020000}"/>
    <cellStyle name="Comma 7 4" xfId="65" xr:uid="{00000000-0005-0000-0000-000021020000}"/>
    <cellStyle name="Comma 7 4 2" xfId="2390" xr:uid="{00000000-0005-0000-0000-000022020000}"/>
    <cellStyle name="Comma 7 5" xfId="66" xr:uid="{00000000-0005-0000-0000-000023020000}"/>
    <cellStyle name="Comma 7 5 2" xfId="2391" xr:uid="{00000000-0005-0000-0000-000024020000}"/>
    <cellStyle name="Comma 7 6" xfId="67" xr:uid="{00000000-0005-0000-0000-000025020000}"/>
    <cellStyle name="Comma 7 6 2" xfId="2392" xr:uid="{00000000-0005-0000-0000-000026020000}"/>
    <cellStyle name="Comma 7 7" xfId="68" xr:uid="{00000000-0005-0000-0000-000027020000}"/>
    <cellStyle name="Comma 7 7 2" xfId="2393" xr:uid="{00000000-0005-0000-0000-000028020000}"/>
    <cellStyle name="Comma 7 8" xfId="69" xr:uid="{00000000-0005-0000-0000-000029020000}"/>
    <cellStyle name="Comma 7 8 2" xfId="2394" xr:uid="{00000000-0005-0000-0000-00002A020000}"/>
    <cellStyle name="Comma 7 9" xfId="70" xr:uid="{00000000-0005-0000-0000-00002B020000}"/>
    <cellStyle name="Comma 7 9 2" xfId="2395" xr:uid="{00000000-0005-0000-0000-00002C020000}"/>
    <cellStyle name="Comma 8 2" xfId="71" xr:uid="{00000000-0005-0000-0000-00002D020000}"/>
    <cellStyle name="Comma 8 2 2" xfId="2396" xr:uid="{00000000-0005-0000-0000-00002E020000}"/>
    <cellStyle name="Comma 8 3" xfId="72" xr:uid="{00000000-0005-0000-0000-00002F020000}"/>
    <cellStyle name="Comma 8 3 2" xfId="2397" xr:uid="{00000000-0005-0000-0000-000030020000}"/>
    <cellStyle name="Comma 8 4" xfId="73" xr:uid="{00000000-0005-0000-0000-000031020000}"/>
    <cellStyle name="Comma 8 4 2" xfId="2398" xr:uid="{00000000-0005-0000-0000-000032020000}"/>
    <cellStyle name="Comma 8 5" xfId="74" xr:uid="{00000000-0005-0000-0000-000033020000}"/>
    <cellStyle name="Comma 8 5 2" xfId="2399" xr:uid="{00000000-0005-0000-0000-000034020000}"/>
    <cellStyle name="Comma 8 6" xfId="75" xr:uid="{00000000-0005-0000-0000-000035020000}"/>
    <cellStyle name="Comma 8 6 2" xfId="2400" xr:uid="{00000000-0005-0000-0000-000036020000}"/>
    <cellStyle name="Comma 8 7" xfId="76" xr:uid="{00000000-0005-0000-0000-000037020000}"/>
    <cellStyle name="Comma 8 7 2" xfId="2401" xr:uid="{00000000-0005-0000-0000-000038020000}"/>
    <cellStyle name="Comma 8 8" xfId="77" xr:uid="{00000000-0005-0000-0000-000039020000}"/>
    <cellStyle name="Comma 8 8 2" xfId="2402" xr:uid="{00000000-0005-0000-0000-00003A020000}"/>
    <cellStyle name="Comma 8 9" xfId="78" xr:uid="{00000000-0005-0000-0000-00003B020000}"/>
    <cellStyle name="Comma 8 9 2" xfId="2403" xr:uid="{00000000-0005-0000-0000-00003C020000}"/>
    <cellStyle name="Comma 9 2" xfId="79" xr:uid="{00000000-0005-0000-0000-00003D020000}"/>
    <cellStyle name="Comma 9 2 2" xfId="2404" xr:uid="{00000000-0005-0000-0000-00003E020000}"/>
    <cellStyle name="Comma 9 3" xfId="80" xr:uid="{00000000-0005-0000-0000-00003F020000}"/>
    <cellStyle name="Comma 9 3 2" xfId="2405" xr:uid="{00000000-0005-0000-0000-000040020000}"/>
    <cellStyle name="Comma 9 4" xfId="81" xr:uid="{00000000-0005-0000-0000-000041020000}"/>
    <cellStyle name="Comma 9 4 2" xfId="2406" xr:uid="{00000000-0005-0000-0000-000042020000}"/>
    <cellStyle name="Comma 9 5" xfId="82" xr:uid="{00000000-0005-0000-0000-000043020000}"/>
    <cellStyle name="Comma 9 5 2" xfId="2407" xr:uid="{00000000-0005-0000-0000-000044020000}"/>
    <cellStyle name="Comma 9 6" xfId="83" xr:uid="{00000000-0005-0000-0000-000045020000}"/>
    <cellStyle name="Comma 9 6 2" xfId="2408" xr:uid="{00000000-0005-0000-0000-000046020000}"/>
    <cellStyle name="Comma 9 7" xfId="84" xr:uid="{00000000-0005-0000-0000-000047020000}"/>
    <cellStyle name="Comma 9 7 2" xfId="2409" xr:uid="{00000000-0005-0000-0000-000048020000}"/>
    <cellStyle name="Comma 9 8" xfId="85" xr:uid="{00000000-0005-0000-0000-000049020000}"/>
    <cellStyle name="Comma 9 8 2" xfId="2410" xr:uid="{00000000-0005-0000-0000-00004A020000}"/>
    <cellStyle name="Comma 9 9" xfId="86" xr:uid="{00000000-0005-0000-0000-00004B020000}"/>
    <cellStyle name="Comma 9 9 2" xfId="2411" xr:uid="{00000000-0005-0000-0000-00004C020000}"/>
    <cellStyle name="Currency 2" xfId="3" xr:uid="{00000000-0005-0000-0000-00004D020000}"/>
    <cellStyle name="Currency 2 2" xfId="91" xr:uid="{00000000-0005-0000-0000-00004E020000}"/>
    <cellStyle name="Currency 2 2 2" xfId="528" xr:uid="{00000000-0005-0000-0000-00004F020000}"/>
    <cellStyle name="Currency 3" xfId="89" xr:uid="{00000000-0005-0000-0000-000050020000}"/>
    <cellStyle name="Currency 3 2" xfId="94" xr:uid="{00000000-0005-0000-0000-000051020000}"/>
    <cellStyle name="Currency 4" xfId="529" xr:uid="{00000000-0005-0000-0000-000052020000}"/>
    <cellStyle name="Currency 5" xfId="530" xr:uid="{00000000-0005-0000-0000-000053020000}"/>
    <cellStyle name="Currency 6" xfId="531" xr:uid="{00000000-0005-0000-0000-000054020000}"/>
    <cellStyle name="Currency 7" xfId="2339" xr:uid="{00000000-0005-0000-0000-000055020000}"/>
    <cellStyle name="Dane wejściowe" xfId="532" xr:uid="{00000000-0005-0000-0000-000056020000}"/>
    <cellStyle name="Dane wejściowe 10" xfId="533" xr:uid="{00000000-0005-0000-0000-000057020000}"/>
    <cellStyle name="Dane wejściowe 11" xfId="534" xr:uid="{00000000-0005-0000-0000-000058020000}"/>
    <cellStyle name="Dane wejściowe 12" xfId="535" xr:uid="{00000000-0005-0000-0000-000059020000}"/>
    <cellStyle name="Dane wejściowe 13" xfId="536" xr:uid="{00000000-0005-0000-0000-00005A020000}"/>
    <cellStyle name="Dane wejściowe 14" xfId="537" xr:uid="{00000000-0005-0000-0000-00005B020000}"/>
    <cellStyle name="Dane wejściowe 15" xfId="538" xr:uid="{00000000-0005-0000-0000-00005C020000}"/>
    <cellStyle name="Dane wejściowe 16" xfId="539" xr:uid="{00000000-0005-0000-0000-00005D020000}"/>
    <cellStyle name="Dane wejściowe 17" xfId="540" xr:uid="{00000000-0005-0000-0000-00005E020000}"/>
    <cellStyle name="Dane wejściowe 18" xfId="541" xr:uid="{00000000-0005-0000-0000-00005F020000}"/>
    <cellStyle name="Dane wejściowe 19" xfId="542" xr:uid="{00000000-0005-0000-0000-000060020000}"/>
    <cellStyle name="Dane wejściowe 2" xfId="543" xr:uid="{00000000-0005-0000-0000-000061020000}"/>
    <cellStyle name="Dane wejściowe 2 10" xfId="544" xr:uid="{00000000-0005-0000-0000-000062020000}"/>
    <cellStyle name="Dane wejściowe 2 11" xfId="545" xr:uid="{00000000-0005-0000-0000-000063020000}"/>
    <cellStyle name="Dane wejściowe 2 12" xfId="546" xr:uid="{00000000-0005-0000-0000-000064020000}"/>
    <cellStyle name="Dane wejściowe 2 13" xfId="547" xr:uid="{00000000-0005-0000-0000-000065020000}"/>
    <cellStyle name="Dane wejściowe 2 14" xfId="548" xr:uid="{00000000-0005-0000-0000-000066020000}"/>
    <cellStyle name="Dane wejściowe 2 15" xfId="549" xr:uid="{00000000-0005-0000-0000-000067020000}"/>
    <cellStyle name="Dane wejściowe 2 16" xfId="550" xr:uid="{00000000-0005-0000-0000-000068020000}"/>
    <cellStyle name="Dane wejściowe 2 17" xfId="551" xr:uid="{00000000-0005-0000-0000-000069020000}"/>
    <cellStyle name="Dane wejściowe 2 18" xfId="552" xr:uid="{00000000-0005-0000-0000-00006A020000}"/>
    <cellStyle name="Dane wejściowe 2 19" xfId="553" xr:uid="{00000000-0005-0000-0000-00006B020000}"/>
    <cellStyle name="Dane wejściowe 2 2" xfId="554" xr:uid="{00000000-0005-0000-0000-00006C020000}"/>
    <cellStyle name="Dane wejściowe 2 20" xfId="555" xr:uid="{00000000-0005-0000-0000-00006D020000}"/>
    <cellStyle name="Dane wejściowe 2 21" xfId="556" xr:uid="{00000000-0005-0000-0000-00006E020000}"/>
    <cellStyle name="Dane wejściowe 2 22" xfId="557" xr:uid="{00000000-0005-0000-0000-00006F020000}"/>
    <cellStyle name="Dane wejściowe 2 23" xfId="558" xr:uid="{00000000-0005-0000-0000-000070020000}"/>
    <cellStyle name="Dane wejściowe 2 3" xfId="559" xr:uid="{00000000-0005-0000-0000-000071020000}"/>
    <cellStyle name="Dane wejściowe 2 4" xfId="560" xr:uid="{00000000-0005-0000-0000-000072020000}"/>
    <cellStyle name="Dane wejściowe 2 5" xfId="561" xr:uid="{00000000-0005-0000-0000-000073020000}"/>
    <cellStyle name="Dane wejściowe 2 6" xfId="562" xr:uid="{00000000-0005-0000-0000-000074020000}"/>
    <cellStyle name="Dane wejściowe 2 7" xfId="563" xr:uid="{00000000-0005-0000-0000-000075020000}"/>
    <cellStyle name="Dane wejściowe 2 8" xfId="564" xr:uid="{00000000-0005-0000-0000-000076020000}"/>
    <cellStyle name="Dane wejściowe 2 9" xfId="565" xr:uid="{00000000-0005-0000-0000-000077020000}"/>
    <cellStyle name="Dane wejściowe 20" xfId="566" xr:uid="{00000000-0005-0000-0000-000078020000}"/>
    <cellStyle name="Dane wejściowe 21" xfId="567" xr:uid="{00000000-0005-0000-0000-000079020000}"/>
    <cellStyle name="Dane wejściowe 22" xfId="568" xr:uid="{00000000-0005-0000-0000-00007A020000}"/>
    <cellStyle name="Dane wejściowe 23" xfId="569" xr:uid="{00000000-0005-0000-0000-00007B020000}"/>
    <cellStyle name="Dane wejściowe 24" xfId="570" xr:uid="{00000000-0005-0000-0000-00007C020000}"/>
    <cellStyle name="Dane wejściowe 25" xfId="571" xr:uid="{00000000-0005-0000-0000-00007D020000}"/>
    <cellStyle name="Dane wejściowe 3" xfId="572" xr:uid="{00000000-0005-0000-0000-00007E020000}"/>
    <cellStyle name="Dane wejściowe 3 10" xfId="573" xr:uid="{00000000-0005-0000-0000-00007F020000}"/>
    <cellStyle name="Dane wejściowe 3 11" xfId="574" xr:uid="{00000000-0005-0000-0000-000080020000}"/>
    <cellStyle name="Dane wejściowe 3 12" xfId="575" xr:uid="{00000000-0005-0000-0000-000081020000}"/>
    <cellStyle name="Dane wejściowe 3 13" xfId="576" xr:uid="{00000000-0005-0000-0000-000082020000}"/>
    <cellStyle name="Dane wejściowe 3 14" xfId="577" xr:uid="{00000000-0005-0000-0000-000083020000}"/>
    <cellStyle name="Dane wejściowe 3 15" xfId="578" xr:uid="{00000000-0005-0000-0000-000084020000}"/>
    <cellStyle name="Dane wejściowe 3 16" xfId="579" xr:uid="{00000000-0005-0000-0000-000085020000}"/>
    <cellStyle name="Dane wejściowe 3 17" xfId="580" xr:uid="{00000000-0005-0000-0000-000086020000}"/>
    <cellStyle name="Dane wejściowe 3 18" xfId="581" xr:uid="{00000000-0005-0000-0000-000087020000}"/>
    <cellStyle name="Dane wejściowe 3 19" xfId="582" xr:uid="{00000000-0005-0000-0000-000088020000}"/>
    <cellStyle name="Dane wejściowe 3 2" xfId="583" xr:uid="{00000000-0005-0000-0000-000089020000}"/>
    <cellStyle name="Dane wejściowe 3 20" xfId="584" xr:uid="{00000000-0005-0000-0000-00008A020000}"/>
    <cellStyle name="Dane wejściowe 3 21" xfId="585" xr:uid="{00000000-0005-0000-0000-00008B020000}"/>
    <cellStyle name="Dane wejściowe 3 22" xfId="586" xr:uid="{00000000-0005-0000-0000-00008C020000}"/>
    <cellStyle name="Dane wejściowe 3 23" xfId="587" xr:uid="{00000000-0005-0000-0000-00008D020000}"/>
    <cellStyle name="Dane wejściowe 3 3" xfId="588" xr:uid="{00000000-0005-0000-0000-00008E020000}"/>
    <cellStyle name="Dane wejściowe 3 4" xfId="589" xr:uid="{00000000-0005-0000-0000-00008F020000}"/>
    <cellStyle name="Dane wejściowe 3 5" xfId="590" xr:uid="{00000000-0005-0000-0000-000090020000}"/>
    <cellStyle name="Dane wejściowe 3 6" xfId="591" xr:uid="{00000000-0005-0000-0000-000091020000}"/>
    <cellStyle name="Dane wejściowe 3 7" xfId="592" xr:uid="{00000000-0005-0000-0000-000092020000}"/>
    <cellStyle name="Dane wejściowe 3 8" xfId="593" xr:uid="{00000000-0005-0000-0000-000093020000}"/>
    <cellStyle name="Dane wejściowe 3 9" xfId="594" xr:uid="{00000000-0005-0000-0000-000094020000}"/>
    <cellStyle name="Dane wejściowe 4" xfId="595" xr:uid="{00000000-0005-0000-0000-000095020000}"/>
    <cellStyle name="Dane wejściowe 5" xfId="596" xr:uid="{00000000-0005-0000-0000-000096020000}"/>
    <cellStyle name="Dane wejściowe 6" xfId="597" xr:uid="{00000000-0005-0000-0000-000097020000}"/>
    <cellStyle name="Dane wejściowe 7" xfId="598" xr:uid="{00000000-0005-0000-0000-000098020000}"/>
    <cellStyle name="Dane wejściowe 8" xfId="599" xr:uid="{00000000-0005-0000-0000-000099020000}"/>
    <cellStyle name="Dane wejściowe 9" xfId="600" xr:uid="{00000000-0005-0000-0000-00009A020000}"/>
    <cellStyle name="Dane wyjściowe" xfId="601" xr:uid="{00000000-0005-0000-0000-00009B020000}"/>
    <cellStyle name="Dane wyjściowe 10" xfId="602" xr:uid="{00000000-0005-0000-0000-00009C020000}"/>
    <cellStyle name="Dane wyjściowe 11" xfId="603" xr:uid="{00000000-0005-0000-0000-00009D020000}"/>
    <cellStyle name="Dane wyjściowe 12" xfId="604" xr:uid="{00000000-0005-0000-0000-00009E020000}"/>
    <cellStyle name="Dane wyjściowe 13" xfId="605" xr:uid="{00000000-0005-0000-0000-00009F020000}"/>
    <cellStyle name="Dane wyjściowe 14" xfId="606" xr:uid="{00000000-0005-0000-0000-0000A0020000}"/>
    <cellStyle name="Dane wyjściowe 15" xfId="607" xr:uid="{00000000-0005-0000-0000-0000A1020000}"/>
    <cellStyle name="Dane wyjściowe 16" xfId="608" xr:uid="{00000000-0005-0000-0000-0000A2020000}"/>
    <cellStyle name="Dane wyjściowe 17" xfId="609" xr:uid="{00000000-0005-0000-0000-0000A3020000}"/>
    <cellStyle name="Dane wyjściowe 18" xfId="610" xr:uid="{00000000-0005-0000-0000-0000A4020000}"/>
    <cellStyle name="Dane wyjściowe 19" xfId="611" xr:uid="{00000000-0005-0000-0000-0000A5020000}"/>
    <cellStyle name="Dane wyjściowe 2" xfId="612" xr:uid="{00000000-0005-0000-0000-0000A6020000}"/>
    <cellStyle name="Dane wyjściowe 2 10" xfId="613" xr:uid="{00000000-0005-0000-0000-0000A7020000}"/>
    <cellStyle name="Dane wyjściowe 2 11" xfId="614" xr:uid="{00000000-0005-0000-0000-0000A8020000}"/>
    <cellStyle name="Dane wyjściowe 2 12" xfId="615" xr:uid="{00000000-0005-0000-0000-0000A9020000}"/>
    <cellStyle name="Dane wyjściowe 2 13" xfId="616" xr:uid="{00000000-0005-0000-0000-0000AA020000}"/>
    <cellStyle name="Dane wyjściowe 2 14" xfId="617" xr:uid="{00000000-0005-0000-0000-0000AB020000}"/>
    <cellStyle name="Dane wyjściowe 2 15" xfId="618" xr:uid="{00000000-0005-0000-0000-0000AC020000}"/>
    <cellStyle name="Dane wyjściowe 2 16" xfId="619" xr:uid="{00000000-0005-0000-0000-0000AD020000}"/>
    <cellStyle name="Dane wyjściowe 2 17" xfId="620" xr:uid="{00000000-0005-0000-0000-0000AE020000}"/>
    <cellStyle name="Dane wyjściowe 2 18" xfId="621" xr:uid="{00000000-0005-0000-0000-0000AF020000}"/>
    <cellStyle name="Dane wyjściowe 2 19" xfId="622" xr:uid="{00000000-0005-0000-0000-0000B0020000}"/>
    <cellStyle name="Dane wyjściowe 2 2" xfId="623" xr:uid="{00000000-0005-0000-0000-0000B1020000}"/>
    <cellStyle name="Dane wyjściowe 2 20" xfId="624" xr:uid="{00000000-0005-0000-0000-0000B2020000}"/>
    <cellStyle name="Dane wyjściowe 2 21" xfId="625" xr:uid="{00000000-0005-0000-0000-0000B3020000}"/>
    <cellStyle name="Dane wyjściowe 2 22" xfId="626" xr:uid="{00000000-0005-0000-0000-0000B4020000}"/>
    <cellStyle name="Dane wyjściowe 2 23" xfId="627" xr:uid="{00000000-0005-0000-0000-0000B5020000}"/>
    <cellStyle name="Dane wyjściowe 2 3" xfId="628" xr:uid="{00000000-0005-0000-0000-0000B6020000}"/>
    <cellStyle name="Dane wyjściowe 2 4" xfId="629" xr:uid="{00000000-0005-0000-0000-0000B7020000}"/>
    <cellStyle name="Dane wyjściowe 2 5" xfId="630" xr:uid="{00000000-0005-0000-0000-0000B8020000}"/>
    <cellStyle name="Dane wyjściowe 2 6" xfId="631" xr:uid="{00000000-0005-0000-0000-0000B9020000}"/>
    <cellStyle name="Dane wyjściowe 2 7" xfId="632" xr:uid="{00000000-0005-0000-0000-0000BA020000}"/>
    <cellStyle name="Dane wyjściowe 2 8" xfId="633" xr:uid="{00000000-0005-0000-0000-0000BB020000}"/>
    <cellStyle name="Dane wyjściowe 2 9" xfId="634" xr:uid="{00000000-0005-0000-0000-0000BC020000}"/>
    <cellStyle name="Dane wyjściowe 20" xfId="635" xr:uid="{00000000-0005-0000-0000-0000BD020000}"/>
    <cellStyle name="Dane wyjściowe 21" xfId="636" xr:uid="{00000000-0005-0000-0000-0000BE020000}"/>
    <cellStyle name="Dane wyjściowe 22" xfId="637" xr:uid="{00000000-0005-0000-0000-0000BF020000}"/>
    <cellStyle name="Dane wyjściowe 23" xfId="638" xr:uid="{00000000-0005-0000-0000-0000C0020000}"/>
    <cellStyle name="Dane wyjściowe 24" xfId="639" xr:uid="{00000000-0005-0000-0000-0000C1020000}"/>
    <cellStyle name="Dane wyjściowe 25" xfId="640" xr:uid="{00000000-0005-0000-0000-0000C2020000}"/>
    <cellStyle name="Dane wyjściowe 3" xfId="641" xr:uid="{00000000-0005-0000-0000-0000C3020000}"/>
    <cellStyle name="Dane wyjściowe 3 10" xfId="642" xr:uid="{00000000-0005-0000-0000-0000C4020000}"/>
    <cellStyle name="Dane wyjściowe 3 11" xfId="643" xr:uid="{00000000-0005-0000-0000-0000C5020000}"/>
    <cellStyle name="Dane wyjściowe 3 12" xfId="644" xr:uid="{00000000-0005-0000-0000-0000C6020000}"/>
    <cellStyle name="Dane wyjściowe 3 13" xfId="645" xr:uid="{00000000-0005-0000-0000-0000C7020000}"/>
    <cellStyle name="Dane wyjściowe 3 14" xfId="646" xr:uid="{00000000-0005-0000-0000-0000C8020000}"/>
    <cellStyle name="Dane wyjściowe 3 15" xfId="647" xr:uid="{00000000-0005-0000-0000-0000C9020000}"/>
    <cellStyle name="Dane wyjściowe 3 16" xfId="648" xr:uid="{00000000-0005-0000-0000-0000CA020000}"/>
    <cellStyle name="Dane wyjściowe 3 17" xfId="649" xr:uid="{00000000-0005-0000-0000-0000CB020000}"/>
    <cellStyle name="Dane wyjściowe 3 18" xfId="650" xr:uid="{00000000-0005-0000-0000-0000CC020000}"/>
    <cellStyle name="Dane wyjściowe 3 19" xfId="651" xr:uid="{00000000-0005-0000-0000-0000CD020000}"/>
    <cellStyle name="Dane wyjściowe 3 2" xfId="652" xr:uid="{00000000-0005-0000-0000-0000CE020000}"/>
    <cellStyle name="Dane wyjściowe 3 20" xfId="653" xr:uid="{00000000-0005-0000-0000-0000CF020000}"/>
    <cellStyle name="Dane wyjściowe 3 21" xfId="654" xr:uid="{00000000-0005-0000-0000-0000D0020000}"/>
    <cellStyle name="Dane wyjściowe 3 22" xfId="655" xr:uid="{00000000-0005-0000-0000-0000D1020000}"/>
    <cellStyle name="Dane wyjściowe 3 23" xfId="656" xr:uid="{00000000-0005-0000-0000-0000D2020000}"/>
    <cellStyle name="Dane wyjściowe 3 3" xfId="657" xr:uid="{00000000-0005-0000-0000-0000D3020000}"/>
    <cellStyle name="Dane wyjściowe 3 4" xfId="658" xr:uid="{00000000-0005-0000-0000-0000D4020000}"/>
    <cellStyle name="Dane wyjściowe 3 5" xfId="659" xr:uid="{00000000-0005-0000-0000-0000D5020000}"/>
    <cellStyle name="Dane wyjściowe 3 6" xfId="660" xr:uid="{00000000-0005-0000-0000-0000D6020000}"/>
    <cellStyle name="Dane wyjściowe 3 7" xfId="661" xr:uid="{00000000-0005-0000-0000-0000D7020000}"/>
    <cellStyle name="Dane wyjściowe 3 8" xfId="662" xr:uid="{00000000-0005-0000-0000-0000D8020000}"/>
    <cellStyle name="Dane wyjściowe 3 9" xfId="663" xr:uid="{00000000-0005-0000-0000-0000D9020000}"/>
    <cellStyle name="Dane wyjściowe 4" xfId="664" xr:uid="{00000000-0005-0000-0000-0000DA020000}"/>
    <cellStyle name="Dane wyjściowe 5" xfId="665" xr:uid="{00000000-0005-0000-0000-0000DB020000}"/>
    <cellStyle name="Dane wyjściowe 6" xfId="666" xr:uid="{00000000-0005-0000-0000-0000DC020000}"/>
    <cellStyle name="Dane wyjściowe 7" xfId="667" xr:uid="{00000000-0005-0000-0000-0000DD020000}"/>
    <cellStyle name="Dane wyjściowe 8" xfId="668" xr:uid="{00000000-0005-0000-0000-0000DE020000}"/>
    <cellStyle name="Dane wyjściowe 9" xfId="669" xr:uid="{00000000-0005-0000-0000-0000DF020000}"/>
    <cellStyle name="Date" xfId="670" xr:uid="{00000000-0005-0000-0000-0000E0020000}"/>
    <cellStyle name="Dobre" xfId="671" xr:uid="{00000000-0005-0000-0000-0000E1020000}"/>
    <cellStyle name="Euro" xfId="2412" xr:uid="{00000000-0005-0000-0000-0000E2020000}"/>
    <cellStyle name="Explanatory Text 2" xfId="672" xr:uid="{00000000-0005-0000-0000-0000E3020000}"/>
    <cellStyle name="FirstTableHeader" xfId="673" xr:uid="{00000000-0005-0000-0000-0000E4020000}"/>
    <cellStyle name="Fixed" xfId="674" xr:uid="{00000000-0005-0000-0000-0000E5020000}"/>
    <cellStyle name="Good 2" xfId="675" xr:uid="{00000000-0005-0000-0000-0000E6020000}"/>
    <cellStyle name="Good 2 2" xfId="676" xr:uid="{00000000-0005-0000-0000-0000E7020000}"/>
    <cellStyle name="Heading 1 2" xfId="677" xr:uid="{00000000-0005-0000-0000-0000E8020000}"/>
    <cellStyle name="Heading 1 2 2" xfId="678" xr:uid="{00000000-0005-0000-0000-0000E9020000}"/>
    <cellStyle name="Heading 2 2" xfId="679" xr:uid="{00000000-0005-0000-0000-0000EA020000}"/>
    <cellStyle name="Heading 2 2 2" xfId="680" xr:uid="{00000000-0005-0000-0000-0000EB020000}"/>
    <cellStyle name="Heading 3 2" xfId="681" xr:uid="{00000000-0005-0000-0000-0000EC020000}"/>
    <cellStyle name="Heading 3 2 2" xfId="682" xr:uid="{00000000-0005-0000-0000-0000ED020000}"/>
    <cellStyle name="Heading 3 2 3" xfId="683" xr:uid="{00000000-0005-0000-0000-0000EE020000}"/>
    <cellStyle name="Heading 3 2 4" xfId="684" xr:uid="{00000000-0005-0000-0000-0000EF020000}"/>
    <cellStyle name="Heading 3 2 5" xfId="685" xr:uid="{00000000-0005-0000-0000-0000F0020000}"/>
    <cellStyle name="Heading 3 2 6" xfId="686" xr:uid="{00000000-0005-0000-0000-0000F1020000}"/>
    <cellStyle name="Heading 3 2 7" xfId="687" xr:uid="{00000000-0005-0000-0000-0000F2020000}"/>
    <cellStyle name="Heading 4 2" xfId="688" xr:uid="{00000000-0005-0000-0000-0000F3020000}"/>
    <cellStyle name="Hyperlink" xfId="90" builtinId="8"/>
    <cellStyle name="Hyperlink 2" xfId="689" xr:uid="{00000000-0005-0000-0000-0000F5020000}"/>
    <cellStyle name="Hyperlink 2 2" xfId="690" xr:uid="{00000000-0005-0000-0000-0000F6020000}"/>
    <cellStyle name="Hyperlink 3" xfId="691" xr:uid="{00000000-0005-0000-0000-0000F7020000}"/>
    <cellStyle name="Input 2" xfId="692" xr:uid="{00000000-0005-0000-0000-0000F8020000}"/>
    <cellStyle name="Input 2 10" xfId="693" xr:uid="{00000000-0005-0000-0000-0000F9020000}"/>
    <cellStyle name="Input 2 10 10" xfId="694" xr:uid="{00000000-0005-0000-0000-0000FA020000}"/>
    <cellStyle name="Input 2 10 11" xfId="695" xr:uid="{00000000-0005-0000-0000-0000FB020000}"/>
    <cellStyle name="Input 2 10 12" xfId="696" xr:uid="{00000000-0005-0000-0000-0000FC020000}"/>
    <cellStyle name="Input 2 10 13" xfId="697" xr:uid="{00000000-0005-0000-0000-0000FD020000}"/>
    <cellStyle name="Input 2 10 14" xfId="698" xr:uid="{00000000-0005-0000-0000-0000FE020000}"/>
    <cellStyle name="Input 2 10 15" xfId="699" xr:uid="{00000000-0005-0000-0000-0000FF020000}"/>
    <cellStyle name="Input 2 10 16" xfId="700" xr:uid="{00000000-0005-0000-0000-000000030000}"/>
    <cellStyle name="Input 2 10 17" xfId="701" xr:uid="{00000000-0005-0000-0000-000001030000}"/>
    <cellStyle name="Input 2 10 18" xfId="702" xr:uid="{00000000-0005-0000-0000-000002030000}"/>
    <cellStyle name="Input 2 10 19" xfId="703" xr:uid="{00000000-0005-0000-0000-000003030000}"/>
    <cellStyle name="Input 2 10 2" xfId="704" xr:uid="{00000000-0005-0000-0000-000004030000}"/>
    <cellStyle name="Input 2 10 20" xfId="705" xr:uid="{00000000-0005-0000-0000-000005030000}"/>
    <cellStyle name="Input 2 10 21" xfId="706" xr:uid="{00000000-0005-0000-0000-000006030000}"/>
    <cellStyle name="Input 2 10 22" xfId="707" xr:uid="{00000000-0005-0000-0000-000007030000}"/>
    <cellStyle name="Input 2 10 23" xfId="708" xr:uid="{00000000-0005-0000-0000-000008030000}"/>
    <cellStyle name="Input 2 10 3" xfId="709" xr:uid="{00000000-0005-0000-0000-000009030000}"/>
    <cellStyle name="Input 2 10 4" xfId="710" xr:uid="{00000000-0005-0000-0000-00000A030000}"/>
    <cellStyle name="Input 2 10 5" xfId="711" xr:uid="{00000000-0005-0000-0000-00000B030000}"/>
    <cellStyle name="Input 2 10 6" xfId="712" xr:uid="{00000000-0005-0000-0000-00000C030000}"/>
    <cellStyle name="Input 2 10 7" xfId="713" xr:uid="{00000000-0005-0000-0000-00000D030000}"/>
    <cellStyle name="Input 2 10 8" xfId="714" xr:uid="{00000000-0005-0000-0000-00000E030000}"/>
    <cellStyle name="Input 2 10 9" xfId="715" xr:uid="{00000000-0005-0000-0000-00000F030000}"/>
    <cellStyle name="Input 2 11" xfId="716" xr:uid="{00000000-0005-0000-0000-000010030000}"/>
    <cellStyle name="Input 2 11 10" xfId="717" xr:uid="{00000000-0005-0000-0000-000011030000}"/>
    <cellStyle name="Input 2 11 11" xfId="718" xr:uid="{00000000-0005-0000-0000-000012030000}"/>
    <cellStyle name="Input 2 11 12" xfId="719" xr:uid="{00000000-0005-0000-0000-000013030000}"/>
    <cellStyle name="Input 2 11 13" xfId="720" xr:uid="{00000000-0005-0000-0000-000014030000}"/>
    <cellStyle name="Input 2 11 14" xfId="721" xr:uid="{00000000-0005-0000-0000-000015030000}"/>
    <cellStyle name="Input 2 11 15" xfId="722" xr:uid="{00000000-0005-0000-0000-000016030000}"/>
    <cellStyle name="Input 2 11 16" xfId="723" xr:uid="{00000000-0005-0000-0000-000017030000}"/>
    <cellStyle name="Input 2 11 17" xfId="724" xr:uid="{00000000-0005-0000-0000-000018030000}"/>
    <cellStyle name="Input 2 11 18" xfId="725" xr:uid="{00000000-0005-0000-0000-000019030000}"/>
    <cellStyle name="Input 2 11 19" xfId="726" xr:uid="{00000000-0005-0000-0000-00001A030000}"/>
    <cellStyle name="Input 2 11 2" xfId="727" xr:uid="{00000000-0005-0000-0000-00001B030000}"/>
    <cellStyle name="Input 2 11 20" xfId="728" xr:uid="{00000000-0005-0000-0000-00001C030000}"/>
    <cellStyle name="Input 2 11 21" xfId="729" xr:uid="{00000000-0005-0000-0000-00001D030000}"/>
    <cellStyle name="Input 2 11 22" xfId="730" xr:uid="{00000000-0005-0000-0000-00001E030000}"/>
    <cellStyle name="Input 2 11 23" xfId="731" xr:uid="{00000000-0005-0000-0000-00001F030000}"/>
    <cellStyle name="Input 2 11 3" xfId="732" xr:uid="{00000000-0005-0000-0000-000020030000}"/>
    <cellStyle name="Input 2 11 4" xfId="733" xr:uid="{00000000-0005-0000-0000-000021030000}"/>
    <cellStyle name="Input 2 11 5" xfId="734" xr:uid="{00000000-0005-0000-0000-000022030000}"/>
    <cellStyle name="Input 2 11 6" xfId="735" xr:uid="{00000000-0005-0000-0000-000023030000}"/>
    <cellStyle name="Input 2 11 7" xfId="736" xr:uid="{00000000-0005-0000-0000-000024030000}"/>
    <cellStyle name="Input 2 11 8" xfId="737" xr:uid="{00000000-0005-0000-0000-000025030000}"/>
    <cellStyle name="Input 2 11 9" xfId="738" xr:uid="{00000000-0005-0000-0000-000026030000}"/>
    <cellStyle name="Input 2 12" xfId="739" xr:uid="{00000000-0005-0000-0000-000027030000}"/>
    <cellStyle name="Input 2 12 10" xfId="740" xr:uid="{00000000-0005-0000-0000-000028030000}"/>
    <cellStyle name="Input 2 12 11" xfId="741" xr:uid="{00000000-0005-0000-0000-000029030000}"/>
    <cellStyle name="Input 2 12 12" xfId="742" xr:uid="{00000000-0005-0000-0000-00002A030000}"/>
    <cellStyle name="Input 2 12 13" xfId="743" xr:uid="{00000000-0005-0000-0000-00002B030000}"/>
    <cellStyle name="Input 2 12 14" xfId="744" xr:uid="{00000000-0005-0000-0000-00002C030000}"/>
    <cellStyle name="Input 2 12 15" xfId="745" xr:uid="{00000000-0005-0000-0000-00002D030000}"/>
    <cellStyle name="Input 2 12 16" xfId="746" xr:uid="{00000000-0005-0000-0000-00002E030000}"/>
    <cellStyle name="Input 2 12 17" xfId="747" xr:uid="{00000000-0005-0000-0000-00002F030000}"/>
    <cellStyle name="Input 2 12 18" xfId="748" xr:uid="{00000000-0005-0000-0000-000030030000}"/>
    <cellStyle name="Input 2 12 19" xfId="749" xr:uid="{00000000-0005-0000-0000-000031030000}"/>
    <cellStyle name="Input 2 12 2" xfId="750" xr:uid="{00000000-0005-0000-0000-000032030000}"/>
    <cellStyle name="Input 2 12 20" xfId="751" xr:uid="{00000000-0005-0000-0000-000033030000}"/>
    <cellStyle name="Input 2 12 21" xfId="752" xr:uid="{00000000-0005-0000-0000-000034030000}"/>
    <cellStyle name="Input 2 12 22" xfId="753" xr:uid="{00000000-0005-0000-0000-000035030000}"/>
    <cellStyle name="Input 2 12 23" xfId="754" xr:uid="{00000000-0005-0000-0000-000036030000}"/>
    <cellStyle name="Input 2 12 3" xfId="755" xr:uid="{00000000-0005-0000-0000-000037030000}"/>
    <cellStyle name="Input 2 12 4" xfId="756" xr:uid="{00000000-0005-0000-0000-000038030000}"/>
    <cellStyle name="Input 2 12 5" xfId="757" xr:uid="{00000000-0005-0000-0000-000039030000}"/>
    <cellStyle name="Input 2 12 6" xfId="758" xr:uid="{00000000-0005-0000-0000-00003A030000}"/>
    <cellStyle name="Input 2 12 7" xfId="759" xr:uid="{00000000-0005-0000-0000-00003B030000}"/>
    <cellStyle name="Input 2 12 8" xfId="760" xr:uid="{00000000-0005-0000-0000-00003C030000}"/>
    <cellStyle name="Input 2 12 9" xfId="761" xr:uid="{00000000-0005-0000-0000-00003D030000}"/>
    <cellStyle name="Input 2 13" xfId="762" xr:uid="{00000000-0005-0000-0000-00003E030000}"/>
    <cellStyle name="Input 2 13 10" xfId="763" xr:uid="{00000000-0005-0000-0000-00003F030000}"/>
    <cellStyle name="Input 2 13 11" xfId="764" xr:uid="{00000000-0005-0000-0000-000040030000}"/>
    <cellStyle name="Input 2 13 12" xfId="765" xr:uid="{00000000-0005-0000-0000-000041030000}"/>
    <cellStyle name="Input 2 13 13" xfId="766" xr:uid="{00000000-0005-0000-0000-000042030000}"/>
    <cellStyle name="Input 2 13 14" xfId="767" xr:uid="{00000000-0005-0000-0000-000043030000}"/>
    <cellStyle name="Input 2 13 15" xfId="768" xr:uid="{00000000-0005-0000-0000-000044030000}"/>
    <cellStyle name="Input 2 13 16" xfId="769" xr:uid="{00000000-0005-0000-0000-000045030000}"/>
    <cellStyle name="Input 2 13 17" xfId="770" xr:uid="{00000000-0005-0000-0000-000046030000}"/>
    <cellStyle name="Input 2 13 18" xfId="771" xr:uid="{00000000-0005-0000-0000-000047030000}"/>
    <cellStyle name="Input 2 13 19" xfId="772" xr:uid="{00000000-0005-0000-0000-000048030000}"/>
    <cellStyle name="Input 2 13 2" xfId="773" xr:uid="{00000000-0005-0000-0000-000049030000}"/>
    <cellStyle name="Input 2 13 20" xfId="774" xr:uid="{00000000-0005-0000-0000-00004A030000}"/>
    <cellStyle name="Input 2 13 21" xfId="775" xr:uid="{00000000-0005-0000-0000-00004B030000}"/>
    <cellStyle name="Input 2 13 22" xfId="776" xr:uid="{00000000-0005-0000-0000-00004C030000}"/>
    <cellStyle name="Input 2 13 23" xfId="777" xr:uid="{00000000-0005-0000-0000-00004D030000}"/>
    <cellStyle name="Input 2 13 3" xfId="778" xr:uid="{00000000-0005-0000-0000-00004E030000}"/>
    <cellStyle name="Input 2 13 4" xfId="779" xr:uid="{00000000-0005-0000-0000-00004F030000}"/>
    <cellStyle name="Input 2 13 5" xfId="780" xr:uid="{00000000-0005-0000-0000-000050030000}"/>
    <cellStyle name="Input 2 13 6" xfId="781" xr:uid="{00000000-0005-0000-0000-000051030000}"/>
    <cellStyle name="Input 2 13 7" xfId="782" xr:uid="{00000000-0005-0000-0000-000052030000}"/>
    <cellStyle name="Input 2 13 8" xfId="783" xr:uid="{00000000-0005-0000-0000-000053030000}"/>
    <cellStyle name="Input 2 13 9" xfId="784" xr:uid="{00000000-0005-0000-0000-000054030000}"/>
    <cellStyle name="Input 2 14" xfId="785" xr:uid="{00000000-0005-0000-0000-000055030000}"/>
    <cellStyle name="Input 2 14 10" xfId="786" xr:uid="{00000000-0005-0000-0000-000056030000}"/>
    <cellStyle name="Input 2 14 11" xfId="787" xr:uid="{00000000-0005-0000-0000-000057030000}"/>
    <cellStyle name="Input 2 14 12" xfId="788" xr:uid="{00000000-0005-0000-0000-000058030000}"/>
    <cellStyle name="Input 2 14 13" xfId="789" xr:uid="{00000000-0005-0000-0000-000059030000}"/>
    <cellStyle name="Input 2 14 14" xfId="790" xr:uid="{00000000-0005-0000-0000-00005A030000}"/>
    <cellStyle name="Input 2 14 15" xfId="791" xr:uid="{00000000-0005-0000-0000-00005B030000}"/>
    <cellStyle name="Input 2 14 16" xfId="792" xr:uid="{00000000-0005-0000-0000-00005C030000}"/>
    <cellStyle name="Input 2 14 17" xfId="793" xr:uid="{00000000-0005-0000-0000-00005D030000}"/>
    <cellStyle name="Input 2 14 18" xfId="794" xr:uid="{00000000-0005-0000-0000-00005E030000}"/>
    <cellStyle name="Input 2 14 19" xfId="795" xr:uid="{00000000-0005-0000-0000-00005F030000}"/>
    <cellStyle name="Input 2 14 2" xfId="796" xr:uid="{00000000-0005-0000-0000-000060030000}"/>
    <cellStyle name="Input 2 14 20" xfId="797" xr:uid="{00000000-0005-0000-0000-000061030000}"/>
    <cellStyle name="Input 2 14 21" xfId="798" xr:uid="{00000000-0005-0000-0000-000062030000}"/>
    <cellStyle name="Input 2 14 22" xfId="799" xr:uid="{00000000-0005-0000-0000-000063030000}"/>
    <cellStyle name="Input 2 14 23" xfId="800" xr:uid="{00000000-0005-0000-0000-000064030000}"/>
    <cellStyle name="Input 2 14 3" xfId="801" xr:uid="{00000000-0005-0000-0000-000065030000}"/>
    <cellStyle name="Input 2 14 4" xfId="802" xr:uid="{00000000-0005-0000-0000-000066030000}"/>
    <cellStyle name="Input 2 14 5" xfId="803" xr:uid="{00000000-0005-0000-0000-000067030000}"/>
    <cellStyle name="Input 2 14 6" xfId="804" xr:uid="{00000000-0005-0000-0000-000068030000}"/>
    <cellStyle name="Input 2 14 7" xfId="805" xr:uid="{00000000-0005-0000-0000-000069030000}"/>
    <cellStyle name="Input 2 14 8" xfId="806" xr:uid="{00000000-0005-0000-0000-00006A030000}"/>
    <cellStyle name="Input 2 14 9" xfId="807" xr:uid="{00000000-0005-0000-0000-00006B030000}"/>
    <cellStyle name="Input 2 15" xfId="808" xr:uid="{00000000-0005-0000-0000-00006C030000}"/>
    <cellStyle name="Input 2 15 10" xfId="809" xr:uid="{00000000-0005-0000-0000-00006D030000}"/>
    <cellStyle name="Input 2 15 11" xfId="810" xr:uid="{00000000-0005-0000-0000-00006E030000}"/>
    <cellStyle name="Input 2 15 12" xfId="811" xr:uid="{00000000-0005-0000-0000-00006F030000}"/>
    <cellStyle name="Input 2 15 13" xfId="812" xr:uid="{00000000-0005-0000-0000-000070030000}"/>
    <cellStyle name="Input 2 15 14" xfId="813" xr:uid="{00000000-0005-0000-0000-000071030000}"/>
    <cellStyle name="Input 2 15 15" xfId="814" xr:uid="{00000000-0005-0000-0000-000072030000}"/>
    <cellStyle name="Input 2 15 16" xfId="815" xr:uid="{00000000-0005-0000-0000-000073030000}"/>
    <cellStyle name="Input 2 15 17" xfId="816" xr:uid="{00000000-0005-0000-0000-000074030000}"/>
    <cellStyle name="Input 2 15 18" xfId="817" xr:uid="{00000000-0005-0000-0000-000075030000}"/>
    <cellStyle name="Input 2 15 19" xfId="818" xr:uid="{00000000-0005-0000-0000-000076030000}"/>
    <cellStyle name="Input 2 15 2" xfId="819" xr:uid="{00000000-0005-0000-0000-000077030000}"/>
    <cellStyle name="Input 2 15 20" xfId="820" xr:uid="{00000000-0005-0000-0000-000078030000}"/>
    <cellStyle name="Input 2 15 21" xfId="821" xr:uid="{00000000-0005-0000-0000-000079030000}"/>
    <cellStyle name="Input 2 15 22" xfId="822" xr:uid="{00000000-0005-0000-0000-00007A030000}"/>
    <cellStyle name="Input 2 15 23" xfId="823" xr:uid="{00000000-0005-0000-0000-00007B030000}"/>
    <cellStyle name="Input 2 15 3" xfId="824" xr:uid="{00000000-0005-0000-0000-00007C030000}"/>
    <cellStyle name="Input 2 15 4" xfId="825" xr:uid="{00000000-0005-0000-0000-00007D030000}"/>
    <cellStyle name="Input 2 15 5" xfId="826" xr:uid="{00000000-0005-0000-0000-00007E030000}"/>
    <cellStyle name="Input 2 15 6" xfId="827" xr:uid="{00000000-0005-0000-0000-00007F030000}"/>
    <cellStyle name="Input 2 15 7" xfId="828" xr:uid="{00000000-0005-0000-0000-000080030000}"/>
    <cellStyle name="Input 2 15 8" xfId="829" xr:uid="{00000000-0005-0000-0000-000081030000}"/>
    <cellStyle name="Input 2 15 9" xfId="830" xr:uid="{00000000-0005-0000-0000-000082030000}"/>
    <cellStyle name="Input 2 16" xfId="831" xr:uid="{00000000-0005-0000-0000-000083030000}"/>
    <cellStyle name="Input 2 17" xfId="832" xr:uid="{00000000-0005-0000-0000-000084030000}"/>
    <cellStyle name="Input 2 18" xfId="833" xr:uid="{00000000-0005-0000-0000-000085030000}"/>
    <cellStyle name="Input 2 19" xfId="834" xr:uid="{00000000-0005-0000-0000-000086030000}"/>
    <cellStyle name="Input 2 2" xfId="835" xr:uid="{00000000-0005-0000-0000-000087030000}"/>
    <cellStyle name="Input 2 2 10" xfId="836" xr:uid="{00000000-0005-0000-0000-000088030000}"/>
    <cellStyle name="Input 2 2 11" xfId="837" xr:uid="{00000000-0005-0000-0000-000089030000}"/>
    <cellStyle name="Input 2 2 12" xfId="838" xr:uid="{00000000-0005-0000-0000-00008A030000}"/>
    <cellStyle name="Input 2 2 13" xfId="839" xr:uid="{00000000-0005-0000-0000-00008B030000}"/>
    <cellStyle name="Input 2 2 14" xfId="840" xr:uid="{00000000-0005-0000-0000-00008C030000}"/>
    <cellStyle name="Input 2 2 15" xfId="841" xr:uid="{00000000-0005-0000-0000-00008D030000}"/>
    <cellStyle name="Input 2 2 16" xfId="842" xr:uid="{00000000-0005-0000-0000-00008E030000}"/>
    <cellStyle name="Input 2 2 17" xfId="843" xr:uid="{00000000-0005-0000-0000-00008F030000}"/>
    <cellStyle name="Input 2 2 18" xfId="844" xr:uid="{00000000-0005-0000-0000-000090030000}"/>
    <cellStyle name="Input 2 2 19" xfId="845" xr:uid="{00000000-0005-0000-0000-000091030000}"/>
    <cellStyle name="Input 2 2 2" xfId="846" xr:uid="{00000000-0005-0000-0000-000092030000}"/>
    <cellStyle name="Input 2 2 20" xfId="847" xr:uid="{00000000-0005-0000-0000-000093030000}"/>
    <cellStyle name="Input 2 2 21" xfId="848" xr:uid="{00000000-0005-0000-0000-000094030000}"/>
    <cellStyle name="Input 2 2 22" xfId="849" xr:uid="{00000000-0005-0000-0000-000095030000}"/>
    <cellStyle name="Input 2 2 23" xfId="850" xr:uid="{00000000-0005-0000-0000-000096030000}"/>
    <cellStyle name="Input 2 2 3" xfId="851" xr:uid="{00000000-0005-0000-0000-000097030000}"/>
    <cellStyle name="Input 2 2 4" xfId="852" xr:uid="{00000000-0005-0000-0000-000098030000}"/>
    <cellStyle name="Input 2 2 5" xfId="853" xr:uid="{00000000-0005-0000-0000-000099030000}"/>
    <cellStyle name="Input 2 2 6" xfId="854" xr:uid="{00000000-0005-0000-0000-00009A030000}"/>
    <cellStyle name="Input 2 2 7" xfId="855" xr:uid="{00000000-0005-0000-0000-00009B030000}"/>
    <cellStyle name="Input 2 2 8" xfId="856" xr:uid="{00000000-0005-0000-0000-00009C030000}"/>
    <cellStyle name="Input 2 2 9" xfId="857" xr:uid="{00000000-0005-0000-0000-00009D030000}"/>
    <cellStyle name="Input 2 20" xfId="858" xr:uid="{00000000-0005-0000-0000-00009E030000}"/>
    <cellStyle name="Input 2 21" xfId="859" xr:uid="{00000000-0005-0000-0000-00009F030000}"/>
    <cellStyle name="Input 2 22" xfId="860" xr:uid="{00000000-0005-0000-0000-0000A0030000}"/>
    <cellStyle name="Input 2 23" xfId="861" xr:uid="{00000000-0005-0000-0000-0000A1030000}"/>
    <cellStyle name="Input 2 24" xfId="862" xr:uid="{00000000-0005-0000-0000-0000A2030000}"/>
    <cellStyle name="Input 2 25" xfId="863" xr:uid="{00000000-0005-0000-0000-0000A3030000}"/>
    <cellStyle name="Input 2 26" xfId="864" xr:uid="{00000000-0005-0000-0000-0000A4030000}"/>
    <cellStyle name="Input 2 27" xfId="865" xr:uid="{00000000-0005-0000-0000-0000A5030000}"/>
    <cellStyle name="Input 2 28" xfId="866" xr:uid="{00000000-0005-0000-0000-0000A6030000}"/>
    <cellStyle name="Input 2 29" xfId="867" xr:uid="{00000000-0005-0000-0000-0000A7030000}"/>
    <cellStyle name="Input 2 3" xfId="868" xr:uid="{00000000-0005-0000-0000-0000A8030000}"/>
    <cellStyle name="Input 2 3 10" xfId="869" xr:uid="{00000000-0005-0000-0000-0000A9030000}"/>
    <cellStyle name="Input 2 3 11" xfId="870" xr:uid="{00000000-0005-0000-0000-0000AA030000}"/>
    <cellStyle name="Input 2 3 12" xfId="871" xr:uid="{00000000-0005-0000-0000-0000AB030000}"/>
    <cellStyle name="Input 2 3 13" xfId="872" xr:uid="{00000000-0005-0000-0000-0000AC030000}"/>
    <cellStyle name="Input 2 3 14" xfId="873" xr:uid="{00000000-0005-0000-0000-0000AD030000}"/>
    <cellStyle name="Input 2 3 15" xfId="874" xr:uid="{00000000-0005-0000-0000-0000AE030000}"/>
    <cellStyle name="Input 2 3 16" xfId="875" xr:uid="{00000000-0005-0000-0000-0000AF030000}"/>
    <cellStyle name="Input 2 3 17" xfId="876" xr:uid="{00000000-0005-0000-0000-0000B0030000}"/>
    <cellStyle name="Input 2 3 18" xfId="877" xr:uid="{00000000-0005-0000-0000-0000B1030000}"/>
    <cellStyle name="Input 2 3 19" xfId="878" xr:uid="{00000000-0005-0000-0000-0000B2030000}"/>
    <cellStyle name="Input 2 3 2" xfId="879" xr:uid="{00000000-0005-0000-0000-0000B3030000}"/>
    <cellStyle name="Input 2 3 20" xfId="880" xr:uid="{00000000-0005-0000-0000-0000B4030000}"/>
    <cellStyle name="Input 2 3 21" xfId="881" xr:uid="{00000000-0005-0000-0000-0000B5030000}"/>
    <cellStyle name="Input 2 3 22" xfId="882" xr:uid="{00000000-0005-0000-0000-0000B6030000}"/>
    <cellStyle name="Input 2 3 23" xfId="883" xr:uid="{00000000-0005-0000-0000-0000B7030000}"/>
    <cellStyle name="Input 2 3 3" xfId="884" xr:uid="{00000000-0005-0000-0000-0000B8030000}"/>
    <cellStyle name="Input 2 3 4" xfId="885" xr:uid="{00000000-0005-0000-0000-0000B9030000}"/>
    <cellStyle name="Input 2 3 5" xfId="886" xr:uid="{00000000-0005-0000-0000-0000BA030000}"/>
    <cellStyle name="Input 2 3 6" xfId="887" xr:uid="{00000000-0005-0000-0000-0000BB030000}"/>
    <cellStyle name="Input 2 3 7" xfId="888" xr:uid="{00000000-0005-0000-0000-0000BC030000}"/>
    <cellStyle name="Input 2 3 8" xfId="889" xr:uid="{00000000-0005-0000-0000-0000BD030000}"/>
    <cellStyle name="Input 2 3 9" xfId="890" xr:uid="{00000000-0005-0000-0000-0000BE030000}"/>
    <cellStyle name="Input 2 30" xfId="891" xr:uid="{00000000-0005-0000-0000-0000BF030000}"/>
    <cellStyle name="Input 2 31" xfId="892" xr:uid="{00000000-0005-0000-0000-0000C0030000}"/>
    <cellStyle name="Input 2 32" xfId="893" xr:uid="{00000000-0005-0000-0000-0000C1030000}"/>
    <cellStyle name="Input 2 33" xfId="894" xr:uid="{00000000-0005-0000-0000-0000C2030000}"/>
    <cellStyle name="Input 2 34" xfId="895" xr:uid="{00000000-0005-0000-0000-0000C3030000}"/>
    <cellStyle name="Input 2 35" xfId="896" xr:uid="{00000000-0005-0000-0000-0000C4030000}"/>
    <cellStyle name="Input 2 36" xfId="897" xr:uid="{00000000-0005-0000-0000-0000C5030000}"/>
    <cellStyle name="Input 2 37" xfId="898" xr:uid="{00000000-0005-0000-0000-0000C6030000}"/>
    <cellStyle name="Input 2 4" xfId="899" xr:uid="{00000000-0005-0000-0000-0000C7030000}"/>
    <cellStyle name="Input 2 4 10" xfId="900" xr:uid="{00000000-0005-0000-0000-0000C8030000}"/>
    <cellStyle name="Input 2 4 11" xfId="901" xr:uid="{00000000-0005-0000-0000-0000C9030000}"/>
    <cellStyle name="Input 2 4 12" xfId="902" xr:uid="{00000000-0005-0000-0000-0000CA030000}"/>
    <cellStyle name="Input 2 4 13" xfId="903" xr:uid="{00000000-0005-0000-0000-0000CB030000}"/>
    <cellStyle name="Input 2 4 14" xfId="904" xr:uid="{00000000-0005-0000-0000-0000CC030000}"/>
    <cellStyle name="Input 2 4 15" xfId="905" xr:uid="{00000000-0005-0000-0000-0000CD030000}"/>
    <cellStyle name="Input 2 4 16" xfId="906" xr:uid="{00000000-0005-0000-0000-0000CE030000}"/>
    <cellStyle name="Input 2 4 17" xfId="907" xr:uid="{00000000-0005-0000-0000-0000CF030000}"/>
    <cellStyle name="Input 2 4 18" xfId="908" xr:uid="{00000000-0005-0000-0000-0000D0030000}"/>
    <cellStyle name="Input 2 4 19" xfId="909" xr:uid="{00000000-0005-0000-0000-0000D1030000}"/>
    <cellStyle name="Input 2 4 2" xfId="910" xr:uid="{00000000-0005-0000-0000-0000D2030000}"/>
    <cellStyle name="Input 2 4 20" xfId="911" xr:uid="{00000000-0005-0000-0000-0000D3030000}"/>
    <cellStyle name="Input 2 4 21" xfId="912" xr:uid="{00000000-0005-0000-0000-0000D4030000}"/>
    <cellStyle name="Input 2 4 22" xfId="913" xr:uid="{00000000-0005-0000-0000-0000D5030000}"/>
    <cellStyle name="Input 2 4 23" xfId="914" xr:uid="{00000000-0005-0000-0000-0000D6030000}"/>
    <cellStyle name="Input 2 4 3" xfId="915" xr:uid="{00000000-0005-0000-0000-0000D7030000}"/>
    <cellStyle name="Input 2 4 4" xfId="916" xr:uid="{00000000-0005-0000-0000-0000D8030000}"/>
    <cellStyle name="Input 2 4 5" xfId="917" xr:uid="{00000000-0005-0000-0000-0000D9030000}"/>
    <cellStyle name="Input 2 4 6" xfId="918" xr:uid="{00000000-0005-0000-0000-0000DA030000}"/>
    <cellStyle name="Input 2 4 7" xfId="919" xr:uid="{00000000-0005-0000-0000-0000DB030000}"/>
    <cellStyle name="Input 2 4 8" xfId="920" xr:uid="{00000000-0005-0000-0000-0000DC030000}"/>
    <cellStyle name="Input 2 4 9" xfId="921" xr:uid="{00000000-0005-0000-0000-0000DD030000}"/>
    <cellStyle name="Input 2 5" xfId="922" xr:uid="{00000000-0005-0000-0000-0000DE030000}"/>
    <cellStyle name="Input 2 5 10" xfId="923" xr:uid="{00000000-0005-0000-0000-0000DF030000}"/>
    <cellStyle name="Input 2 5 11" xfId="924" xr:uid="{00000000-0005-0000-0000-0000E0030000}"/>
    <cellStyle name="Input 2 5 12" xfId="925" xr:uid="{00000000-0005-0000-0000-0000E1030000}"/>
    <cellStyle name="Input 2 5 13" xfId="926" xr:uid="{00000000-0005-0000-0000-0000E2030000}"/>
    <cellStyle name="Input 2 5 14" xfId="927" xr:uid="{00000000-0005-0000-0000-0000E3030000}"/>
    <cellStyle name="Input 2 5 15" xfId="928" xr:uid="{00000000-0005-0000-0000-0000E4030000}"/>
    <cellStyle name="Input 2 5 16" xfId="929" xr:uid="{00000000-0005-0000-0000-0000E5030000}"/>
    <cellStyle name="Input 2 5 17" xfId="930" xr:uid="{00000000-0005-0000-0000-0000E6030000}"/>
    <cellStyle name="Input 2 5 18" xfId="931" xr:uid="{00000000-0005-0000-0000-0000E7030000}"/>
    <cellStyle name="Input 2 5 19" xfId="932" xr:uid="{00000000-0005-0000-0000-0000E8030000}"/>
    <cellStyle name="Input 2 5 2" xfId="933" xr:uid="{00000000-0005-0000-0000-0000E9030000}"/>
    <cellStyle name="Input 2 5 20" xfId="934" xr:uid="{00000000-0005-0000-0000-0000EA030000}"/>
    <cellStyle name="Input 2 5 21" xfId="935" xr:uid="{00000000-0005-0000-0000-0000EB030000}"/>
    <cellStyle name="Input 2 5 22" xfId="936" xr:uid="{00000000-0005-0000-0000-0000EC030000}"/>
    <cellStyle name="Input 2 5 23" xfId="937" xr:uid="{00000000-0005-0000-0000-0000ED030000}"/>
    <cellStyle name="Input 2 5 3" xfId="938" xr:uid="{00000000-0005-0000-0000-0000EE030000}"/>
    <cellStyle name="Input 2 5 4" xfId="939" xr:uid="{00000000-0005-0000-0000-0000EF030000}"/>
    <cellStyle name="Input 2 5 5" xfId="940" xr:uid="{00000000-0005-0000-0000-0000F0030000}"/>
    <cellStyle name="Input 2 5 6" xfId="941" xr:uid="{00000000-0005-0000-0000-0000F1030000}"/>
    <cellStyle name="Input 2 5 7" xfId="942" xr:uid="{00000000-0005-0000-0000-0000F2030000}"/>
    <cellStyle name="Input 2 5 8" xfId="943" xr:uid="{00000000-0005-0000-0000-0000F3030000}"/>
    <cellStyle name="Input 2 5 9" xfId="944" xr:uid="{00000000-0005-0000-0000-0000F4030000}"/>
    <cellStyle name="Input 2 6" xfId="945" xr:uid="{00000000-0005-0000-0000-0000F5030000}"/>
    <cellStyle name="Input 2 6 10" xfId="946" xr:uid="{00000000-0005-0000-0000-0000F6030000}"/>
    <cellStyle name="Input 2 6 11" xfId="947" xr:uid="{00000000-0005-0000-0000-0000F7030000}"/>
    <cellStyle name="Input 2 6 12" xfId="948" xr:uid="{00000000-0005-0000-0000-0000F8030000}"/>
    <cellStyle name="Input 2 6 13" xfId="949" xr:uid="{00000000-0005-0000-0000-0000F9030000}"/>
    <cellStyle name="Input 2 6 14" xfId="950" xr:uid="{00000000-0005-0000-0000-0000FA030000}"/>
    <cellStyle name="Input 2 6 15" xfId="951" xr:uid="{00000000-0005-0000-0000-0000FB030000}"/>
    <cellStyle name="Input 2 6 16" xfId="952" xr:uid="{00000000-0005-0000-0000-0000FC030000}"/>
    <cellStyle name="Input 2 6 17" xfId="953" xr:uid="{00000000-0005-0000-0000-0000FD030000}"/>
    <cellStyle name="Input 2 6 18" xfId="954" xr:uid="{00000000-0005-0000-0000-0000FE030000}"/>
    <cellStyle name="Input 2 6 19" xfId="955" xr:uid="{00000000-0005-0000-0000-0000FF030000}"/>
    <cellStyle name="Input 2 6 2" xfId="956" xr:uid="{00000000-0005-0000-0000-000000040000}"/>
    <cellStyle name="Input 2 6 20" xfId="957" xr:uid="{00000000-0005-0000-0000-000001040000}"/>
    <cellStyle name="Input 2 6 21" xfId="958" xr:uid="{00000000-0005-0000-0000-000002040000}"/>
    <cellStyle name="Input 2 6 22" xfId="959" xr:uid="{00000000-0005-0000-0000-000003040000}"/>
    <cellStyle name="Input 2 6 23" xfId="960" xr:uid="{00000000-0005-0000-0000-000004040000}"/>
    <cellStyle name="Input 2 6 3" xfId="961" xr:uid="{00000000-0005-0000-0000-000005040000}"/>
    <cellStyle name="Input 2 6 4" xfId="962" xr:uid="{00000000-0005-0000-0000-000006040000}"/>
    <cellStyle name="Input 2 6 5" xfId="963" xr:uid="{00000000-0005-0000-0000-000007040000}"/>
    <cellStyle name="Input 2 6 6" xfId="964" xr:uid="{00000000-0005-0000-0000-000008040000}"/>
    <cellStyle name="Input 2 6 7" xfId="965" xr:uid="{00000000-0005-0000-0000-000009040000}"/>
    <cellStyle name="Input 2 6 8" xfId="966" xr:uid="{00000000-0005-0000-0000-00000A040000}"/>
    <cellStyle name="Input 2 6 9" xfId="967" xr:uid="{00000000-0005-0000-0000-00000B040000}"/>
    <cellStyle name="Input 2 7" xfId="968" xr:uid="{00000000-0005-0000-0000-00000C040000}"/>
    <cellStyle name="Input 2 7 10" xfId="969" xr:uid="{00000000-0005-0000-0000-00000D040000}"/>
    <cellStyle name="Input 2 7 11" xfId="970" xr:uid="{00000000-0005-0000-0000-00000E040000}"/>
    <cellStyle name="Input 2 7 12" xfId="971" xr:uid="{00000000-0005-0000-0000-00000F040000}"/>
    <cellStyle name="Input 2 7 13" xfId="972" xr:uid="{00000000-0005-0000-0000-000010040000}"/>
    <cellStyle name="Input 2 7 14" xfId="973" xr:uid="{00000000-0005-0000-0000-000011040000}"/>
    <cellStyle name="Input 2 7 15" xfId="974" xr:uid="{00000000-0005-0000-0000-000012040000}"/>
    <cellStyle name="Input 2 7 16" xfId="975" xr:uid="{00000000-0005-0000-0000-000013040000}"/>
    <cellStyle name="Input 2 7 17" xfId="976" xr:uid="{00000000-0005-0000-0000-000014040000}"/>
    <cellStyle name="Input 2 7 18" xfId="977" xr:uid="{00000000-0005-0000-0000-000015040000}"/>
    <cellStyle name="Input 2 7 19" xfId="978" xr:uid="{00000000-0005-0000-0000-000016040000}"/>
    <cellStyle name="Input 2 7 2" xfId="979" xr:uid="{00000000-0005-0000-0000-000017040000}"/>
    <cellStyle name="Input 2 7 20" xfId="980" xr:uid="{00000000-0005-0000-0000-000018040000}"/>
    <cellStyle name="Input 2 7 21" xfId="981" xr:uid="{00000000-0005-0000-0000-000019040000}"/>
    <cellStyle name="Input 2 7 22" xfId="982" xr:uid="{00000000-0005-0000-0000-00001A040000}"/>
    <cellStyle name="Input 2 7 23" xfId="983" xr:uid="{00000000-0005-0000-0000-00001B040000}"/>
    <cellStyle name="Input 2 7 3" xfId="984" xr:uid="{00000000-0005-0000-0000-00001C040000}"/>
    <cellStyle name="Input 2 7 4" xfId="985" xr:uid="{00000000-0005-0000-0000-00001D040000}"/>
    <cellStyle name="Input 2 7 5" xfId="986" xr:uid="{00000000-0005-0000-0000-00001E040000}"/>
    <cellStyle name="Input 2 7 6" xfId="987" xr:uid="{00000000-0005-0000-0000-00001F040000}"/>
    <cellStyle name="Input 2 7 7" xfId="988" xr:uid="{00000000-0005-0000-0000-000020040000}"/>
    <cellStyle name="Input 2 7 8" xfId="989" xr:uid="{00000000-0005-0000-0000-000021040000}"/>
    <cellStyle name="Input 2 7 9" xfId="990" xr:uid="{00000000-0005-0000-0000-000022040000}"/>
    <cellStyle name="Input 2 8" xfId="991" xr:uid="{00000000-0005-0000-0000-000023040000}"/>
    <cellStyle name="Input 2 8 10" xfId="992" xr:uid="{00000000-0005-0000-0000-000024040000}"/>
    <cellStyle name="Input 2 8 11" xfId="993" xr:uid="{00000000-0005-0000-0000-000025040000}"/>
    <cellStyle name="Input 2 8 12" xfId="994" xr:uid="{00000000-0005-0000-0000-000026040000}"/>
    <cellStyle name="Input 2 8 13" xfId="995" xr:uid="{00000000-0005-0000-0000-000027040000}"/>
    <cellStyle name="Input 2 8 14" xfId="996" xr:uid="{00000000-0005-0000-0000-000028040000}"/>
    <cellStyle name="Input 2 8 15" xfId="997" xr:uid="{00000000-0005-0000-0000-000029040000}"/>
    <cellStyle name="Input 2 8 16" xfId="998" xr:uid="{00000000-0005-0000-0000-00002A040000}"/>
    <cellStyle name="Input 2 8 17" xfId="999" xr:uid="{00000000-0005-0000-0000-00002B040000}"/>
    <cellStyle name="Input 2 8 18" xfId="1000" xr:uid="{00000000-0005-0000-0000-00002C040000}"/>
    <cellStyle name="Input 2 8 19" xfId="1001" xr:uid="{00000000-0005-0000-0000-00002D040000}"/>
    <cellStyle name="Input 2 8 2" xfId="1002" xr:uid="{00000000-0005-0000-0000-00002E040000}"/>
    <cellStyle name="Input 2 8 20" xfId="1003" xr:uid="{00000000-0005-0000-0000-00002F040000}"/>
    <cellStyle name="Input 2 8 21" xfId="1004" xr:uid="{00000000-0005-0000-0000-000030040000}"/>
    <cellStyle name="Input 2 8 22" xfId="1005" xr:uid="{00000000-0005-0000-0000-000031040000}"/>
    <cellStyle name="Input 2 8 23" xfId="1006" xr:uid="{00000000-0005-0000-0000-000032040000}"/>
    <cellStyle name="Input 2 8 3" xfId="1007" xr:uid="{00000000-0005-0000-0000-000033040000}"/>
    <cellStyle name="Input 2 8 4" xfId="1008" xr:uid="{00000000-0005-0000-0000-000034040000}"/>
    <cellStyle name="Input 2 8 5" xfId="1009" xr:uid="{00000000-0005-0000-0000-000035040000}"/>
    <cellStyle name="Input 2 8 6" xfId="1010" xr:uid="{00000000-0005-0000-0000-000036040000}"/>
    <cellStyle name="Input 2 8 7" xfId="1011" xr:uid="{00000000-0005-0000-0000-000037040000}"/>
    <cellStyle name="Input 2 8 8" xfId="1012" xr:uid="{00000000-0005-0000-0000-000038040000}"/>
    <cellStyle name="Input 2 8 9" xfId="1013" xr:uid="{00000000-0005-0000-0000-000039040000}"/>
    <cellStyle name="Input 2 9" xfId="1014" xr:uid="{00000000-0005-0000-0000-00003A040000}"/>
    <cellStyle name="Input 2 9 10" xfId="1015" xr:uid="{00000000-0005-0000-0000-00003B040000}"/>
    <cellStyle name="Input 2 9 11" xfId="1016" xr:uid="{00000000-0005-0000-0000-00003C040000}"/>
    <cellStyle name="Input 2 9 12" xfId="1017" xr:uid="{00000000-0005-0000-0000-00003D040000}"/>
    <cellStyle name="Input 2 9 13" xfId="1018" xr:uid="{00000000-0005-0000-0000-00003E040000}"/>
    <cellStyle name="Input 2 9 14" xfId="1019" xr:uid="{00000000-0005-0000-0000-00003F040000}"/>
    <cellStyle name="Input 2 9 15" xfId="1020" xr:uid="{00000000-0005-0000-0000-000040040000}"/>
    <cellStyle name="Input 2 9 16" xfId="1021" xr:uid="{00000000-0005-0000-0000-000041040000}"/>
    <cellStyle name="Input 2 9 17" xfId="1022" xr:uid="{00000000-0005-0000-0000-000042040000}"/>
    <cellStyle name="Input 2 9 18" xfId="1023" xr:uid="{00000000-0005-0000-0000-000043040000}"/>
    <cellStyle name="Input 2 9 19" xfId="1024" xr:uid="{00000000-0005-0000-0000-000044040000}"/>
    <cellStyle name="Input 2 9 2" xfId="1025" xr:uid="{00000000-0005-0000-0000-000045040000}"/>
    <cellStyle name="Input 2 9 20" xfId="1026" xr:uid="{00000000-0005-0000-0000-000046040000}"/>
    <cellStyle name="Input 2 9 21" xfId="1027" xr:uid="{00000000-0005-0000-0000-000047040000}"/>
    <cellStyle name="Input 2 9 22" xfId="1028" xr:uid="{00000000-0005-0000-0000-000048040000}"/>
    <cellStyle name="Input 2 9 23" xfId="1029" xr:uid="{00000000-0005-0000-0000-000049040000}"/>
    <cellStyle name="Input 2 9 3" xfId="1030" xr:uid="{00000000-0005-0000-0000-00004A040000}"/>
    <cellStyle name="Input 2 9 4" xfId="1031" xr:uid="{00000000-0005-0000-0000-00004B040000}"/>
    <cellStyle name="Input 2 9 5" xfId="1032" xr:uid="{00000000-0005-0000-0000-00004C040000}"/>
    <cellStyle name="Input 2 9 6" xfId="1033" xr:uid="{00000000-0005-0000-0000-00004D040000}"/>
    <cellStyle name="Input 2 9 7" xfId="1034" xr:uid="{00000000-0005-0000-0000-00004E040000}"/>
    <cellStyle name="Input 2 9 8" xfId="1035" xr:uid="{00000000-0005-0000-0000-00004F040000}"/>
    <cellStyle name="Input 2 9 9" xfId="1036" xr:uid="{00000000-0005-0000-0000-000050040000}"/>
    <cellStyle name="Komórka połączona" xfId="1037" xr:uid="{00000000-0005-0000-0000-000051040000}"/>
    <cellStyle name="Komórka połączona 10" xfId="2413" xr:uid="{00000000-0005-0000-0000-000052040000}"/>
    <cellStyle name="Komórka połączona 11" xfId="2414" xr:uid="{00000000-0005-0000-0000-000053040000}"/>
    <cellStyle name="Komórka połączona 12" xfId="2415" xr:uid="{00000000-0005-0000-0000-000054040000}"/>
    <cellStyle name="Komórka połączona 13" xfId="2416" xr:uid="{00000000-0005-0000-0000-000055040000}"/>
    <cellStyle name="Komórka połączona 2" xfId="2417" xr:uid="{00000000-0005-0000-0000-000056040000}"/>
    <cellStyle name="Komórka połączona 3" xfId="2418" xr:uid="{00000000-0005-0000-0000-000057040000}"/>
    <cellStyle name="Komórka połączona 4" xfId="2419" xr:uid="{00000000-0005-0000-0000-000058040000}"/>
    <cellStyle name="Komórka połączona 5" xfId="2420" xr:uid="{00000000-0005-0000-0000-000059040000}"/>
    <cellStyle name="Komórka połączona 6" xfId="2421" xr:uid="{00000000-0005-0000-0000-00005A040000}"/>
    <cellStyle name="Komórka połączona 7" xfId="2422" xr:uid="{00000000-0005-0000-0000-00005B040000}"/>
    <cellStyle name="Komórka połączona 8" xfId="2423" xr:uid="{00000000-0005-0000-0000-00005C040000}"/>
    <cellStyle name="Komórka połączona 9" xfId="2424" xr:uid="{00000000-0005-0000-0000-00005D040000}"/>
    <cellStyle name="Komórka zaznaczona" xfId="1038" xr:uid="{00000000-0005-0000-0000-00005E040000}"/>
    <cellStyle name="LineItemPrompt" xfId="1039" xr:uid="{00000000-0005-0000-0000-00005F040000}"/>
    <cellStyle name="LineItemValue" xfId="1040" xr:uid="{00000000-0005-0000-0000-000060040000}"/>
    <cellStyle name="Linked Cell 2" xfId="1041" xr:uid="{00000000-0005-0000-0000-000061040000}"/>
    <cellStyle name="Nagłówek 1" xfId="1042" xr:uid="{00000000-0005-0000-0000-000062040000}"/>
    <cellStyle name="Nagłówek 2" xfId="1043" xr:uid="{00000000-0005-0000-0000-000063040000}"/>
    <cellStyle name="Nagłówek 3" xfId="1044" xr:uid="{00000000-0005-0000-0000-000064040000}"/>
    <cellStyle name="Nagłówek 3 10" xfId="2425" xr:uid="{00000000-0005-0000-0000-000065040000}"/>
    <cellStyle name="Nagłówek 3 11" xfId="2426" xr:uid="{00000000-0005-0000-0000-000066040000}"/>
    <cellStyle name="Nagłówek 3 12" xfId="2427" xr:uid="{00000000-0005-0000-0000-000067040000}"/>
    <cellStyle name="Nagłówek 3 13" xfId="2428" xr:uid="{00000000-0005-0000-0000-000068040000}"/>
    <cellStyle name="Nagłówek 3 14" xfId="2429" xr:uid="{00000000-0005-0000-0000-000069040000}"/>
    <cellStyle name="Nagłówek 3 2" xfId="1045" xr:uid="{00000000-0005-0000-0000-00006A040000}"/>
    <cellStyle name="Nagłówek 3 2 2" xfId="1046" xr:uid="{00000000-0005-0000-0000-00006B040000}"/>
    <cellStyle name="Nagłówek 3 2 3" xfId="1047" xr:uid="{00000000-0005-0000-0000-00006C040000}"/>
    <cellStyle name="Nagłówek 3 2 4" xfId="1048" xr:uid="{00000000-0005-0000-0000-00006D040000}"/>
    <cellStyle name="Nagłówek 3 2 5" xfId="1049" xr:uid="{00000000-0005-0000-0000-00006E040000}"/>
    <cellStyle name="Nagłówek 3 2 6" xfId="1050" xr:uid="{00000000-0005-0000-0000-00006F040000}"/>
    <cellStyle name="Nagłówek 3 2 7" xfId="1051" xr:uid="{00000000-0005-0000-0000-000070040000}"/>
    <cellStyle name="Nagłówek 3 3" xfId="1052" xr:uid="{00000000-0005-0000-0000-000071040000}"/>
    <cellStyle name="Nagłówek 3 4" xfId="1053" xr:uid="{00000000-0005-0000-0000-000072040000}"/>
    <cellStyle name="Nagłówek 3 5" xfId="1054" xr:uid="{00000000-0005-0000-0000-000073040000}"/>
    <cellStyle name="Nagłówek 3 6" xfId="1055" xr:uid="{00000000-0005-0000-0000-000074040000}"/>
    <cellStyle name="Nagłówek 3 7" xfId="1056" xr:uid="{00000000-0005-0000-0000-000075040000}"/>
    <cellStyle name="Nagłówek 3 8" xfId="1057" xr:uid="{00000000-0005-0000-0000-000076040000}"/>
    <cellStyle name="Nagłówek 3 9" xfId="2430" xr:uid="{00000000-0005-0000-0000-000077040000}"/>
    <cellStyle name="Nagłówek 4" xfId="1058" xr:uid="{00000000-0005-0000-0000-000078040000}"/>
    <cellStyle name="Neutral 2" xfId="1059" xr:uid="{00000000-0005-0000-0000-000079040000}"/>
    <cellStyle name="Neutral 2 2" xfId="1060" xr:uid="{00000000-0005-0000-0000-00007A040000}"/>
    <cellStyle name="Neutralne" xfId="1061" xr:uid="{00000000-0005-0000-0000-00007B040000}"/>
    <cellStyle name="Normal" xfId="0" builtinId="0"/>
    <cellStyle name="Normal 10" xfId="1062" xr:uid="{00000000-0005-0000-0000-00007D040000}"/>
    <cellStyle name="Normal 10 2" xfId="1063" xr:uid="{00000000-0005-0000-0000-00007E040000}"/>
    <cellStyle name="Normal 11" xfId="1064" xr:uid="{00000000-0005-0000-0000-00007F040000}"/>
    <cellStyle name="Normal 12" xfId="1065" xr:uid="{00000000-0005-0000-0000-000080040000}"/>
    <cellStyle name="Normal 2" xfId="4" xr:uid="{00000000-0005-0000-0000-000081040000}"/>
    <cellStyle name="Normal 2 2" xfId="1066" xr:uid="{00000000-0005-0000-0000-000082040000}"/>
    <cellStyle name="Normal 2 2 2" xfId="96" xr:uid="{00000000-0005-0000-0000-000083040000}"/>
    <cellStyle name="Normal 2 2 3" xfId="2436" xr:uid="{00000000-0005-0000-0000-000084040000}"/>
    <cellStyle name="Normal 2 3" xfId="1067" xr:uid="{00000000-0005-0000-0000-000085040000}"/>
    <cellStyle name="Normal 2 3 2" xfId="2336" xr:uid="{00000000-0005-0000-0000-000086040000}"/>
    <cellStyle name="Normal 21" xfId="1068" xr:uid="{00000000-0005-0000-0000-000087040000}"/>
    <cellStyle name="Normal 23" xfId="1069" xr:uid="{00000000-0005-0000-0000-000088040000}"/>
    <cellStyle name="Normal 3" xfId="6" xr:uid="{00000000-0005-0000-0000-000089040000}"/>
    <cellStyle name="Normal 3 2" xfId="87" xr:uid="{00000000-0005-0000-0000-00008A040000}"/>
    <cellStyle name="Normal 3 2 2" xfId="1070" xr:uid="{00000000-0005-0000-0000-00008B040000}"/>
    <cellStyle name="Normal 3 2 3" xfId="2437" xr:uid="{00000000-0005-0000-0000-00008C040000}"/>
    <cellStyle name="Normal 3 3" xfId="1071" xr:uid="{00000000-0005-0000-0000-00008D040000}"/>
    <cellStyle name="Normal 3 4" xfId="1072" xr:uid="{00000000-0005-0000-0000-00008E040000}"/>
    <cellStyle name="Normal 3 5" xfId="2434" xr:uid="{00000000-0005-0000-0000-00008F040000}"/>
    <cellStyle name="Normal 4" xfId="1073" xr:uid="{00000000-0005-0000-0000-000090040000}"/>
    <cellStyle name="Normal 4 2" xfId="1074" xr:uid="{00000000-0005-0000-0000-000091040000}"/>
    <cellStyle name="Normal 5" xfId="1075" xr:uid="{00000000-0005-0000-0000-000092040000}"/>
    <cellStyle name="Normal 5 2" xfId="1076" xr:uid="{00000000-0005-0000-0000-000093040000}"/>
    <cellStyle name="Normal 6" xfId="1077" xr:uid="{00000000-0005-0000-0000-000094040000}"/>
    <cellStyle name="Normal 7" xfId="1078" xr:uid="{00000000-0005-0000-0000-000095040000}"/>
    <cellStyle name="Normal 7 2" xfId="1079" xr:uid="{00000000-0005-0000-0000-000096040000}"/>
    <cellStyle name="Normal 8" xfId="1080" xr:uid="{00000000-0005-0000-0000-000097040000}"/>
    <cellStyle name="Normal 8 2" xfId="2432" xr:uid="{00000000-0005-0000-0000-000098040000}"/>
    <cellStyle name="Normal 9" xfId="1081" xr:uid="{00000000-0005-0000-0000-000099040000}"/>
    <cellStyle name="Note 2" xfId="1082" xr:uid="{00000000-0005-0000-0000-00009A040000}"/>
    <cellStyle name="Note 2 10" xfId="1083" xr:uid="{00000000-0005-0000-0000-00009B040000}"/>
    <cellStyle name="Note 2 10 10" xfId="1084" xr:uid="{00000000-0005-0000-0000-00009C040000}"/>
    <cellStyle name="Note 2 10 11" xfId="1085" xr:uid="{00000000-0005-0000-0000-00009D040000}"/>
    <cellStyle name="Note 2 10 12" xfId="1086" xr:uid="{00000000-0005-0000-0000-00009E040000}"/>
    <cellStyle name="Note 2 10 13" xfId="1087" xr:uid="{00000000-0005-0000-0000-00009F040000}"/>
    <cellStyle name="Note 2 10 14" xfId="1088" xr:uid="{00000000-0005-0000-0000-0000A0040000}"/>
    <cellStyle name="Note 2 10 15" xfId="1089" xr:uid="{00000000-0005-0000-0000-0000A1040000}"/>
    <cellStyle name="Note 2 10 16" xfId="1090" xr:uid="{00000000-0005-0000-0000-0000A2040000}"/>
    <cellStyle name="Note 2 10 17" xfId="1091" xr:uid="{00000000-0005-0000-0000-0000A3040000}"/>
    <cellStyle name="Note 2 10 18" xfId="1092" xr:uid="{00000000-0005-0000-0000-0000A4040000}"/>
    <cellStyle name="Note 2 10 19" xfId="1093" xr:uid="{00000000-0005-0000-0000-0000A5040000}"/>
    <cellStyle name="Note 2 10 2" xfId="1094" xr:uid="{00000000-0005-0000-0000-0000A6040000}"/>
    <cellStyle name="Note 2 10 20" xfId="1095" xr:uid="{00000000-0005-0000-0000-0000A7040000}"/>
    <cellStyle name="Note 2 10 21" xfId="1096" xr:uid="{00000000-0005-0000-0000-0000A8040000}"/>
    <cellStyle name="Note 2 10 22" xfId="1097" xr:uid="{00000000-0005-0000-0000-0000A9040000}"/>
    <cellStyle name="Note 2 10 23" xfId="1098" xr:uid="{00000000-0005-0000-0000-0000AA040000}"/>
    <cellStyle name="Note 2 10 3" xfId="1099" xr:uid="{00000000-0005-0000-0000-0000AB040000}"/>
    <cellStyle name="Note 2 10 4" xfId="1100" xr:uid="{00000000-0005-0000-0000-0000AC040000}"/>
    <cellStyle name="Note 2 10 5" xfId="1101" xr:uid="{00000000-0005-0000-0000-0000AD040000}"/>
    <cellStyle name="Note 2 10 6" xfId="1102" xr:uid="{00000000-0005-0000-0000-0000AE040000}"/>
    <cellStyle name="Note 2 10 7" xfId="1103" xr:uid="{00000000-0005-0000-0000-0000AF040000}"/>
    <cellStyle name="Note 2 10 8" xfId="1104" xr:uid="{00000000-0005-0000-0000-0000B0040000}"/>
    <cellStyle name="Note 2 10 9" xfId="1105" xr:uid="{00000000-0005-0000-0000-0000B1040000}"/>
    <cellStyle name="Note 2 11" xfId="1106" xr:uid="{00000000-0005-0000-0000-0000B2040000}"/>
    <cellStyle name="Note 2 11 10" xfId="1107" xr:uid="{00000000-0005-0000-0000-0000B3040000}"/>
    <cellStyle name="Note 2 11 11" xfId="1108" xr:uid="{00000000-0005-0000-0000-0000B4040000}"/>
    <cellStyle name="Note 2 11 12" xfId="1109" xr:uid="{00000000-0005-0000-0000-0000B5040000}"/>
    <cellStyle name="Note 2 11 13" xfId="1110" xr:uid="{00000000-0005-0000-0000-0000B6040000}"/>
    <cellStyle name="Note 2 11 14" xfId="1111" xr:uid="{00000000-0005-0000-0000-0000B7040000}"/>
    <cellStyle name="Note 2 11 15" xfId="1112" xr:uid="{00000000-0005-0000-0000-0000B8040000}"/>
    <cellStyle name="Note 2 11 16" xfId="1113" xr:uid="{00000000-0005-0000-0000-0000B9040000}"/>
    <cellStyle name="Note 2 11 17" xfId="1114" xr:uid="{00000000-0005-0000-0000-0000BA040000}"/>
    <cellStyle name="Note 2 11 18" xfId="1115" xr:uid="{00000000-0005-0000-0000-0000BB040000}"/>
    <cellStyle name="Note 2 11 19" xfId="1116" xr:uid="{00000000-0005-0000-0000-0000BC040000}"/>
    <cellStyle name="Note 2 11 2" xfId="1117" xr:uid="{00000000-0005-0000-0000-0000BD040000}"/>
    <cellStyle name="Note 2 11 20" xfId="1118" xr:uid="{00000000-0005-0000-0000-0000BE040000}"/>
    <cellStyle name="Note 2 11 21" xfId="1119" xr:uid="{00000000-0005-0000-0000-0000BF040000}"/>
    <cellStyle name="Note 2 11 22" xfId="1120" xr:uid="{00000000-0005-0000-0000-0000C0040000}"/>
    <cellStyle name="Note 2 11 23" xfId="1121" xr:uid="{00000000-0005-0000-0000-0000C1040000}"/>
    <cellStyle name="Note 2 11 3" xfId="1122" xr:uid="{00000000-0005-0000-0000-0000C2040000}"/>
    <cellStyle name="Note 2 11 4" xfId="1123" xr:uid="{00000000-0005-0000-0000-0000C3040000}"/>
    <cellStyle name="Note 2 11 5" xfId="1124" xr:uid="{00000000-0005-0000-0000-0000C4040000}"/>
    <cellStyle name="Note 2 11 6" xfId="1125" xr:uid="{00000000-0005-0000-0000-0000C5040000}"/>
    <cellStyle name="Note 2 11 7" xfId="1126" xr:uid="{00000000-0005-0000-0000-0000C6040000}"/>
    <cellStyle name="Note 2 11 8" xfId="1127" xr:uid="{00000000-0005-0000-0000-0000C7040000}"/>
    <cellStyle name="Note 2 11 9" xfId="1128" xr:uid="{00000000-0005-0000-0000-0000C8040000}"/>
    <cellStyle name="Note 2 12" xfId="1129" xr:uid="{00000000-0005-0000-0000-0000C9040000}"/>
    <cellStyle name="Note 2 12 10" xfId="1130" xr:uid="{00000000-0005-0000-0000-0000CA040000}"/>
    <cellStyle name="Note 2 12 11" xfId="1131" xr:uid="{00000000-0005-0000-0000-0000CB040000}"/>
    <cellStyle name="Note 2 12 12" xfId="1132" xr:uid="{00000000-0005-0000-0000-0000CC040000}"/>
    <cellStyle name="Note 2 12 13" xfId="1133" xr:uid="{00000000-0005-0000-0000-0000CD040000}"/>
    <cellStyle name="Note 2 12 14" xfId="1134" xr:uid="{00000000-0005-0000-0000-0000CE040000}"/>
    <cellStyle name="Note 2 12 15" xfId="1135" xr:uid="{00000000-0005-0000-0000-0000CF040000}"/>
    <cellStyle name="Note 2 12 16" xfId="1136" xr:uid="{00000000-0005-0000-0000-0000D0040000}"/>
    <cellStyle name="Note 2 12 17" xfId="1137" xr:uid="{00000000-0005-0000-0000-0000D1040000}"/>
    <cellStyle name="Note 2 12 18" xfId="1138" xr:uid="{00000000-0005-0000-0000-0000D2040000}"/>
    <cellStyle name="Note 2 12 19" xfId="1139" xr:uid="{00000000-0005-0000-0000-0000D3040000}"/>
    <cellStyle name="Note 2 12 2" xfId="1140" xr:uid="{00000000-0005-0000-0000-0000D4040000}"/>
    <cellStyle name="Note 2 12 20" xfId="1141" xr:uid="{00000000-0005-0000-0000-0000D5040000}"/>
    <cellStyle name="Note 2 12 21" xfId="1142" xr:uid="{00000000-0005-0000-0000-0000D6040000}"/>
    <cellStyle name="Note 2 12 22" xfId="1143" xr:uid="{00000000-0005-0000-0000-0000D7040000}"/>
    <cellStyle name="Note 2 12 23" xfId="1144" xr:uid="{00000000-0005-0000-0000-0000D8040000}"/>
    <cellStyle name="Note 2 12 3" xfId="1145" xr:uid="{00000000-0005-0000-0000-0000D9040000}"/>
    <cellStyle name="Note 2 12 4" xfId="1146" xr:uid="{00000000-0005-0000-0000-0000DA040000}"/>
    <cellStyle name="Note 2 12 5" xfId="1147" xr:uid="{00000000-0005-0000-0000-0000DB040000}"/>
    <cellStyle name="Note 2 12 6" xfId="1148" xr:uid="{00000000-0005-0000-0000-0000DC040000}"/>
    <cellStyle name="Note 2 12 7" xfId="1149" xr:uid="{00000000-0005-0000-0000-0000DD040000}"/>
    <cellStyle name="Note 2 12 8" xfId="1150" xr:uid="{00000000-0005-0000-0000-0000DE040000}"/>
    <cellStyle name="Note 2 12 9" xfId="1151" xr:uid="{00000000-0005-0000-0000-0000DF040000}"/>
    <cellStyle name="Note 2 13" xfId="1152" xr:uid="{00000000-0005-0000-0000-0000E0040000}"/>
    <cellStyle name="Note 2 13 10" xfId="1153" xr:uid="{00000000-0005-0000-0000-0000E1040000}"/>
    <cellStyle name="Note 2 13 11" xfId="1154" xr:uid="{00000000-0005-0000-0000-0000E2040000}"/>
    <cellStyle name="Note 2 13 12" xfId="1155" xr:uid="{00000000-0005-0000-0000-0000E3040000}"/>
    <cellStyle name="Note 2 13 13" xfId="1156" xr:uid="{00000000-0005-0000-0000-0000E4040000}"/>
    <cellStyle name="Note 2 13 14" xfId="1157" xr:uid="{00000000-0005-0000-0000-0000E5040000}"/>
    <cellStyle name="Note 2 13 15" xfId="1158" xr:uid="{00000000-0005-0000-0000-0000E6040000}"/>
    <cellStyle name="Note 2 13 16" xfId="1159" xr:uid="{00000000-0005-0000-0000-0000E7040000}"/>
    <cellStyle name="Note 2 13 17" xfId="1160" xr:uid="{00000000-0005-0000-0000-0000E8040000}"/>
    <cellStyle name="Note 2 13 18" xfId="1161" xr:uid="{00000000-0005-0000-0000-0000E9040000}"/>
    <cellStyle name="Note 2 13 19" xfId="1162" xr:uid="{00000000-0005-0000-0000-0000EA040000}"/>
    <cellStyle name="Note 2 13 2" xfId="1163" xr:uid="{00000000-0005-0000-0000-0000EB040000}"/>
    <cellStyle name="Note 2 13 20" xfId="1164" xr:uid="{00000000-0005-0000-0000-0000EC040000}"/>
    <cellStyle name="Note 2 13 21" xfId="1165" xr:uid="{00000000-0005-0000-0000-0000ED040000}"/>
    <cellStyle name="Note 2 13 22" xfId="1166" xr:uid="{00000000-0005-0000-0000-0000EE040000}"/>
    <cellStyle name="Note 2 13 23" xfId="1167" xr:uid="{00000000-0005-0000-0000-0000EF040000}"/>
    <cellStyle name="Note 2 13 3" xfId="1168" xr:uid="{00000000-0005-0000-0000-0000F0040000}"/>
    <cellStyle name="Note 2 13 4" xfId="1169" xr:uid="{00000000-0005-0000-0000-0000F1040000}"/>
    <cellStyle name="Note 2 13 5" xfId="1170" xr:uid="{00000000-0005-0000-0000-0000F2040000}"/>
    <cellStyle name="Note 2 13 6" xfId="1171" xr:uid="{00000000-0005-0000-0000-0000F3040000}"/>
    <cellStyle name="Note 2 13 7" xfId="1172" xr:uid="{00000000-0005-0000-0000-0000F4040000}"/>
    <cellStyle name="Note 2 13 8" xfId="1173" xr:uid="{00000000-0005-0000-0000-0000F5040000}"/>
    <cellStyle name="Note 2 13 9" xfId="1174" xr:uid="{00000000-0005-0000-0000-0000F6040000}"/>
    <cellStyle name="Note 2 14" xfId="1175" xr:uid="{00000000-0005-0000-0000-0000F7040000}"/>
    <cellStyle name="Note 2 14 10" xfId="1176" xr:uid="{00000000-0005-0000-0000-0000F8040000}"/>
    <cellStyle name="Note 2 14 11" xfId="1177" xr:uid="{00000000-0005-0000-0000-0000F9040000}"/>
    <cellStyle name="Note 2 14 12" xfId="1178" xr:uid="{00000000-0005-0000-0000-0000FA040000}"/>
    <cellStyle name="Note 2 14 13" xfId="1179" xr:uid="{00000000-0005-0000-0000-0000FB040000}"/>
    <cellStyle name="Note 2 14 14" xfId="1180" xr:uid="{00000000-0005-0000-0000-0000FC040000}"/>
    <cellStyle name="Note 2 14 15" xfId="1181" xr:uid="{00000000-0005-0000-0000-0000FD040000}"/>
    <cellStyle name="Note 2 14 16" xfId="1182" xr:uid="{00000000-0005-0000-0000-0000FE040000}"/>
    <cellStyle name="Note 2 14 17" xfId="1183" xr:uid="{00000000-0005-0000-0000-0000FF040000}"/>
    <cellStyle name="Note 2 14 18" xfId="1184" xr:uid="{00000000-0005-0000-0000-000000050000}"/>
    <cellStyle name="Note 2 14 19" xfId="1185" xr:uid="{00000000-0005-0000-0000-000001050000}"/>
    <cellStyle name="Note 2 14 2" xfId="1186" xr:uid="{00000000-0005-0000-0000-000002050000}"/>
    <cellStyle name="Note 2 14 20" xfId="1187" xr:uid="{00000000-0005-0000-0000-000003050000}"/>
    <cellStyle name="Note 2 14 21" xfId="1188" xr:uid="{00000000-0005-0000-0000-000004050000}"/>
    <cellStyle name="Note 2 14 22" xfId="1189" xr:uid="{00000000-0005-0000-0000-000005050000}"/>
    <cellStyle name="Note 2 14 23" xfId="1190" xr:uid="{00000000-0005-0000-0000-000006050000}"/>
    <cellStyle name="Note 2 14 3" xfId="1191" xr:uid="{00000000-0005-0000-0000-000007050000}"/>
    <cellStyle name="Note 2 14 4" xfId="1192" xr:uid="{00000000-0005-0000-0000-000008050000}"/>
    <cellStyle name="Note 2 14 5" xfId="1193" xr:uid="{00000000-0005-0000-0000-000009050000}"/>
    <cellStyle name="Note 2 14 6" xfId="1194" xr:uid="{00000000-0005-0000-0000-00000A050000}"/>
    <cellStyle name="Note 2 14 7" xfId="1195" xr:uid="{00000000-0005-0000-0000-00000B050000}"/>
    <cellStyle name="Note 2 14 8" xfId="1196" xr:uid="{00000000-0005-0000-0000-00000C050000}"/>
    <cellStyle name="Note 2 14 9" xfId="1197" xr:uid="{00000000-0005-0000-0000-00000D050000}"/>
    <cellStyle name="Note 2 15" xfId="1198" xr:uid="{00000000-0005-0000-0000-00000E050000}"/>
    <cellStyle name="Note 2 15 10" xfId="1199" xr:uid="{00000000-0005-0000-0000-00000F050000}"/>
    <cellStyle name="Note 2 15 11" xfId="1200" xr:uid="{00000000-0005-0000-0000-000010050000}"/>
    <cellStyle name="Note 2 15 12" xfId="1201" xr:uid="{00000000-0005-0000-0000-000011050000}"/>
    <cellStyle name="Note 2 15 13" xfId="1202" xr:uid="{00000000-0005-0000-0000-000012050000}"/>
    <cellStyle name="Note 2 15 14" xfId="1203" xr:uid="{00000000-0005-0000-0000-000013050000}"/>
    <cellStyle name="Note 2 15 15" xfId="1204" xr:uid="{00000000-0005-0000-0000-000014050000}"/>
    <cellStyle name="Note 2 15 16" xfId="1205" xr:uid="{00000000-0005-0000-0000-000015050000}"/>
    <cellStyle name="Note 2 15 17" xfId="1206" xr:uid="{00000000-0005-0000-0000-000016050000}"/>
    <cellStyle name="Note 2 15 18" xfId="1207" xr:uid="{00000000-0005-0000-0000-000017050000}"/>
    <cellStyle name="Note 2 15 19" xfId="1208" xr:uid="{00000000-0005-0000-0000-000018050000}"/>
    <cellStyle name="Note 2 15 2" xfId="1209" xr:uid="{00000000-0005-0000-0000-000019050000}"/>
    <cellStyle name="Note 2 15 20" xfId="1210" xr:uid="{00000000-0005-0000-0000-00001A050000}"/>
    <cellStyle name="Note 2 15 21" xfId="1211" xr:uid="{00000000-0005-0000-0000-00001B050000}"/>
    <cellStyle name="Note 2 15 22" xfId="1212" xr:uid="{00000000-0005-0000-0000-00001C050000}"/>
    <cellStyle name="Note 2 15 23" xfId="1213" xr:uid="{00000000-0005-0000-0000-00001D050000}"/>
    <cellStyle name="Note 2 15 3" xfId="1214" xr:uid="{00000000-0005-0000-0000-00001E050000}"/>
    <cellStyle name="Note 2 15 4" xfId="1215" xr:uid="{00000000-0005-0000-0000-00001F050000}"/>
    <cellStyle name="Note 2 15 5" xfId="1216" xr:uid="{00000000-0005-0000-0000-000020050000}"/>
    <cellStyle name="Note 2 15 6" xfId="1217" xr:uid="{00000000-0005-0000-0000-000021050000}"/>
    <cellStyle name="Note 2 15 7" xfId="1218" xr:uid="{00000000-0005-0000-0000-000022050000}"/>
    <cellStyle name="Note 2 15 8" xfId="1219" xr:uid="{00000000-0005-0000-0000-000023050000}"/>
    <cellStyle name="Note 2 15 9" xfId="1220" xr:uid="{00000000-0005-0000-0000-000024050000}"/>
    <cellStyle name="Note 2 16" xfId="1221" xr:uid="{00000000-0005-0000-0000-000025050000}"/>
    <cellStyle name="Note 2 17" xfId="1222" xr:uid="{00000000-0005-0000-0000-000026050000}"/>
    <cellStyle name="Note 2 18" xfId="1223" xr:uid="{00000000-0005-0000-0000-000027050000}"/>
    <cellStyle name="Note 2 19" xfId="1224" xr:uid="{00000000-0005-0000-0000-000028050000}"/>
    <cellStyle name="Note 2 2" xfId="1225" xr:uid="{00000000-0005-0000-0000-000029050000}"/>
    <cellStyle name="Note 2 2 10" xfId="1226" xr:uid="{00000000-0005-0000-0000-00002A050000}"/>
    <cellStyle name="Note 2 2 11" xfId="1227" xr:uid="{00000000-0005-0000-0000-00002B050000}"/>
    <cellStyle name="Note 2 2 12" xfId="1228" xr:uid="{00000000-0005-0000-0000-00002C050000}"/>
    <cellStyle name="Note 2 2 13" xfId="1229" xr:uid="{00000000-0005-0000-0000-00002D050000}"/>
    <cellStyle name="Note 2 2 14" xfId="1230" xr:uid="{00000000-0005-0000-0000-00002E050000}"/>
    <cellStyle name="Note 2 2 15" xfId="1231" xr:uid="{00000000-0005-0000-0000-00002F050000}"/>
    <cellStyle name="Note 2 2 16" xfId="1232" xr:uid="{00000000-0005-0000-0000-000030050000}"/>
    <cellStyle name="Note 2 2 17" xfId="1233" xr:uid="{00000000-0005-0000-0000-000031050000}"/>
    <cellStyle name="Note 2 2 18" xfId="1234" xr:uid="{00000000-0005-0000-0000-000032050000}"/>
    <cellStyle name="Note 2 2 19" xfId="1235" xr:uid="{00000000-0005-0000-0000-000033050000}"/>
    <cellStyle name="Note 2 2 2" xfId="1236" xr:uid="{00000000-0005-0000-0000-000034050000}"/>
    <cellStyle name="Note 2 2 20" xfId="1237" xr:uid="{00000000-0005-0000-0000-000035050000}"/>
    <cellStyle name="Note 2 2 21" xfId="1238" xr:uid="{00000000-0005-0000-0000-000036050000}"/>
    <cellStyle name="Note 2 2 22" xfId="1239" xr:uid="{00000000-0005-0000-0000-000037050000}"/>
    <cellStyle name="Note 2 2 23" xfId="1240" xr:uid="{00000000-0005-0000-0000-000038050000}"/>
    <cellStyle name="Note 2 2 3" xfId="1241" xr:uid="{00000000-0005-0000-0000-000039050000}"/>
    <cellStyle name="Note 2 2 4" xfId="1242" xr:uid="{00000000-0005-0000-0000-00003A050000}"/>
    <cellStyle name="Note 2 2 5" xfId="1243" xr:uid="{00000000-0005-0000-0000-00003B050000}"/>
    <cellStyle name="Note 2 2 6" xfId="1244" xr:uid="{00000000-0005-0000-0000-00003C050000}"/>
    <cellStyle name="Note 2 2 7" xfId="1245" xr:uid="{00000000-0005-0000-0000-00003D050000}"/>
    <cellStyle name="Note 2 2 8" xfId="1246" xr:uid="{00000000-0005-0000-0000-00003E050000}"/>
    <cellStyle name="Note 2 2 9" xfId="1247" xr:uid="{00000000-0005-0000-0000-00003F050000}"/>
    <cellStyle name="Note 2 20" xfId="1248" xr:uid="{00000000-0005-0000-0000-000040050000}"/>
    <cellStyle name="Note 2 21" xfId="1249" xr:uid="{00000000-0005-0000-0000-000041050000}"/>
    <cellStyle name="Note 2 22" xfId="1250" xr:uid="{00000000-0005-0000-0000-000042050000}"/>
    <cellStyle name="Note 2 23" xfId="1251" xr:uid="{00000000-0005-0000-0000-000043050000}"/>
    <cellStyle name="Note 2 24" xfId="1252" xr:uid="{00000000-0005-0000-0000-000044050000}"/>
    <cellStyle name="Note 2 25" xfId="1253" xr:uid="{00000000-0005-0000-0000-000045050000}"/>
    <cellStyle name="Note 2 26" xfId="1254" xr:uid="{00000000-0005-0000-0000-000046050000}"/>
    <cellStyle name="Note 2 27" xfId="1255" xr:uid="{00000000-0005-0000-0000-000047050000}"/>
    <cellStyle name="Note 2 28" xfId="1256" xr:uid="{00000000-0005-0000-0000-000048050000}"/>
    <cellStyle name="Note 2 29" xfId="1257" xr:uid="{00000000-0005-0000-0000-000049050000}"/>
    <cellStyle name="Note 2 3" xfId="1258" xr:uid="{00000000-0005-0000-0000-00004A050000}"/>
    <cellStyle name="Note 2 3 10" xfId="1259" xr:uid="{00000000-0005-0000-0000-00004B050000}"/>
    <cellStyle name="Note 2 3 11" xfId="1260" xr:uid="{00000000-0005-0000-0000-00004C050000}"/>
    <cellStyle name="Note 2 3 12" xfId="1261" xr:uid="{00000000-0005-0000-0000-00004D050000}"/>
    <cellStyle name="Note 2 3 13" xfId="1262" xr:uid="{00000000-0005-0000-0000-00004E050000}"/>
    <cellStyle name="Note 2 3 14" xfId="1263" xr:uid="{00000000-0005-0000-0000-00004F050000}"/>
    <cellStyle name="Note 2 3 15" xfId="1264" xr:uid="{00000000-0005-0000-0000-000050050000}"/>
    <cellStyle name="Note 2 3 16" xfId="1265" xr:uid="{00000000-0005-0000-0000-000051050000}"/>
    <cellStyle name="Note 2 3 17" xfId="1266" xr:uid="{00000000-0005-0000-0000-000052050000}"/>
    <cellStyle name="Note 2 3 18" xfId="1267" xr:uid="{00000000-0005-0000-0000-000053050000}"/>
    <cellStyle name="Note 2 3 19" xfId="1268" xr:uid="{00000000-0005-0000-0000-000054050000}"/>
    <cellStyle name="Note 2 3 2" xfId="1269" xr:uid="{00000000-0005-0000-0000-000055050000}"/>
    <cellStyle name="Note 2 3 20" xfId="1270" xr:uid="{00000000-0005-0000-0000-000056050000}"/>
    <cellStyle name="Note 2 3 21" xfId="1271" xr:uid="{00000000-0005-0000-0000-000057050000}"/>
    <cellStyle name="Note 2 3 22" xfId="1272" xr:uid="{00000000-0005-0000-0000-000058050000}"/>
    <cellStyle name="Note 2 3 23" xfId="1273" xr:uid="{00000000-0005-0000-0000-000059050000}"/>
    <cellStyle name="Note 2 3 3" xfId="1274" xr:uid="{00000000-0005-0000-0000-00005A050000}"/>
    <cellStyle name="Note 2 3 4" xfId="1275" xr:uid="{00000000-0005-0000-0000-00005B050000}"/>
    <cellStyle name="Note 2 3 5" xfId="1276" xr:uid="{00000000-0005-0000-0000-00005C050000}"/>
    <cellStyle name="Note 2 3 6" xfId="1277" xr:uid="{00000000-0005-0000-0000-00005D050000}"/>
    <cellStyle name="Note 2 3 7" xfId="1278" xr:uid="{00000000-0005-0000-0000-00005E050000}"/>
    <cellStyle name="Note 2 3 8" xfId="1279" xr:uid="{00000000-0005-0000-0000-00005F050000}"/>
    <cellStyle name="Note 2 3 9" xfId="1280" xr:uid="{00000000-0005-0000-0000-000060050000}"/>
    <cellStyle name="Note 2 30" xfId="1281" xr:uid="{00000000-0005-0000-0000-000061050000}"/>
    <cellStyle name="Note 2 31" xfId="1282" xr:uid="{00000000-0005-0000-0000-000062050000}"/>
    <cellStyle name="Note 2 32" xfId="1283" xr:uid="{00000000-0005-0000-0000-000063050000}"/>
    <cellStyle name="Note 2 33" xfId="1284" xr:uid="{00000000-0005-0000-0000-000064050000}"/>
    <cellStyle name="Note 2 34" xfId="1285" xr:uid="{00000000-0005-0000-0000-000065050000}"/>
    <cellStyle name="Note 2 35" xfId="1286" xr:uid="{00000000-0005-0000-0000-000066050000}"/>
    <cellStyle name="Note 2 36" xfId="1287" xr:uid="{00000000-0005-0000-0000-000067050000}"/>
    <cellStyle name="Note 2 37" xfId="1288" xr:uid="{00000000-0005-0000-0000-000068050000}"/>
    <cellStyle name="Note 2 4" xfId="1289" xr:uid="{00000000-0005-0000-0000-000069050000}"/>
    <cellStyle name="Note 2 4 10" xfId="1290" xr:uid="{00000000-0005-0000-0000-00006A050000}"/>
    <cellStyle name="Note 2 4 11" xfId="1291" xr:uid="{00000000-0005-0000-0000-00006B050000}"/>
    <cellStyle name="Note 2 4 12" xfId="1292" xr:uid="{00000000-0005-0000-0000-00006C050000}"/>
    <cellStyle name="Note 2 4 13" xfId="1293" xr:uid="{00000000-0005-0000-0000-00006D050000}"/>
    <cellStyle name="Note 2 4 14" xfId="1294" xr:uid="{00000000-0005-0000-0000-00006E050000}"/>
    <cellStyle name="Note 2 4 15" xfId="1295" xr:uid="{00000000-0005-0000-0000-00006F050000}"/>
    <cellStyle name="Note 2 4 16" xfId="1296" xr:uid="{00000000-0005-0000-0000-000070050000}"/>
    <cellStyle name="Note 2 4 17" xfId="1297" xr:uid="{00000000-0005-0000-0000-000071050000}"/>
    <cellStyle name="Note 2 4 18" xfId="1298" xr:uid="{00000000-0005-0000-0000-000072050000}"/>
    <cellStyle name="Note 2 4 19" xfId="1299" xr:uid="{00000000-0005-0000-0000-000073050000}"/>
    <cellStyle name="Note 2 4 2" xfId="1300" xr:uid="{00000000-0005-0000-0000-000074050000}"/>
    <cellStyle name="Note 2 4 20" xfId="1301" xr:uid="{00000000-0005-0000-0000-000075050000}"/>
    <cellStyle name="Note 2 4 21" xfId="1302" xr:uid="{00000000-0005-0000-0000-000076050000}"/>
    <cellStyle name="Note 2 4 22" xfId="1303" xr:uid="{00000000-0005-0000-0000-000077050000}"/>
    <cellStyle name="Note 2 4 23" xfId="1304" xr:uid="{00000000-0005-0000-0000-000078050000}"/>
    <cellStyle name="Note 2 4 3" xfId="1305" xr:uid="{00000000-0005-0000-0000-000079050000}"/>
    <cellStyle name="Note 2 4 4" xfId="1306" xr:uid="{00000000-0005-0000-0000-00007A050000}"/>
    <cellStyle name="Note 2 4 5" xfId="1307" xr:uid="{00000000-0005-0000-0000-00007B050000}"/>
    <cellStyle name="Note 2 4 6" xfId="1308" xr:uid="{00000000-0005-0000-0000-00007C050000}"/>
    <cellStyle name="Note 2 4 7" xfId="1309" xr:uid="{00000000-0005-0000-0000-00007D050000}"/>
    <cellStyle name="Note 2 4 8" xfId="1310" xr:uid="{00000000-0005-0000-0000-00007E050000}"/>
    <cellStyle name="Note 2 4 9" xfId="1311" xr:uid="{00000000-0005-0000-0000-00007F050000}"/>
    <cellStyle name="Note 2 5" xfId="1312" xr:uid="{00000000-0005-0000-0000-000080050000}"/>
    <cellStyle name="Note 2 5 10" xfId="1313" xr:uid="{00000000-0005-0000-0000-000081050000}"/>
    <cellStyle name="Note 2 5 11" xfId="1314" xr:uid="{00000000-0005-0000-0000-000082050000}"/>
    <cellStyle name="Note 2 5 12" xfId="1315" xr:uid="{00000000-0005-0000-0000-000083050000}"/>
    <cellStyle name="Note 2 5 13" xfId="1316" xr:uid="{00000000-0005-0000-0000-000084050000}"/>
    <cellStyle name="Note 2 5 14" xfId="1317" xr:uid="{00000000-0005-0000-0000-000085050000}"/>
    <cellStyle name="Note 2 5 15" xfId="1318" xr:uid="{00000000-0005-0000-0000-000086050000}"/>
    <cellStyle name="Note 2 5 16" xfId="1319" xr:uid="{00000000-0005-0000-0000-000087050000}"/>
    <cellStyle name="Note 2 5 17" xfId="1320" xr:uid="{00000000-0005-0000-0000-000088050000}"/>
    <cellStyle name="Note 2 5 18" xfId="1321" xr:uid="{00000000-0005-0000-0000-000089050000}"/>
    <cellStyle name="Note 2 5 19" xfId="1322" xr:uid="{00000000-0005-0000-0000-00008A050000}"/>
    <cellStyle name="Note 2 5 2" xfId="1323" xr:uid="{00000000-0005-0000-0000-00008B050000}"/>
    <cellStyle name="Note 2 5 20" xfId="1324" xr:uid="{00000000-0005-0000-0000-00008C050000}"/>
    <cellStyle name="Note 2 5 21" xfId="1325" xr:uid="{00000000-0005-0000-0000-00008D050000}"/>
    <cellStyle name="Note 2 5 22" xfId="1326" xr:uid="{00000000-0005-0000-0000-00008E050000}"/>
    <cellStyle name="Note 2 5 23" xfId="1327" xr:uid="{00000000-0005-0000-0000-00008F050000}"/>
    <cellStyle name="Note 2 5 3" xfId="1328" xr:uid="{00000000-0005-0000-0000-000090050000}"/>
    <cellStyle name="Note 2 5 4" xfId="1329" xr:uid="{00000000-0005-0000-0000-000091050000}"/>
    <cellStyle name="Note 2 5 5" xfId="1330" xr:uid="{00000000-0005-0000-0000-000092050000}"/>
    <cellStyle name="Note 2 5 6" xfId="1331" xr:uid="{00000000-0005-0000-0000-000093050000}"/>
    <cellStyle name="Note 2 5 7" xfId="1332" xr:uid="{00000000-0005-0000-0000-000094050000}"/>
    <cellStyle name="Note 2 5 8" xfId="1333" xr:uid="{00000000-0005-0000-0000-000095050000}"/>
    <cellStyle name="Note 2 5 9" xfId="1334" xr:uid="{00000000-0005-0000-0000-000096050000}"/>
    <cellStyle name="Note 2 6" xfId="1335" xr:uid="{00000000-0005-0000-0000-000097050000}"/>
    <cellStyle name="Note 2 6 10" xfId="1336" xr:uid="{00000000-0005-0000-0000-000098050000}"/>
    <cellStyle name="Note 2 6 11" xfId="1337" xr:uid="{00000000-0005-0000-0000-000099050000}"/>
    <cellStyle name="Note 2 6 12" xfId="1338" xr:uid="{00000000-0005-0000-0000-00009A050000}"/>
    <cellStyle name="Note 2 6 13" xfId="1339" xr:uid="{00000000-0005-0000-0000-00009B050000}"/>
    <cellStyle name="Note 2 6 14" xfId="1340" xr:uid="{00000000-0005-0000-0000-00009C050000}"/>
    <cellStyle name="Note 2 6 15" xfId="1341" xr:uid="{00000000-0005-0000-0000-00009D050000}"/>
    <cellStyle name="Note 2 6 16" xfId="1342" xr:uid="{00000000-0005-0000-0000-00009E050000}"/>
    <cellStyle name="Note 2 6 17" xfId="1343" xr:uid="{00000000-0005-0000-0000-00009F050000}"/>
    <cellStyle name="Note 2 6 18" xfId="1344" xr:uid="{00000000-0005-0000-0000-0000A0050000}"/>
    <cellStyle name="Note 2 6 19" xfId="1345" xr:uid="{00000000-0005-0000-0000-0000A1050000}"/>
    <cellStyle name="Note 2 6 2" xfId="1346" xr:uid="{00000000-0005-0000-0000-0000A2050000}"/>
    <cellStyle name="Note 2 6 20" xfId="1347" xr:uid="{00000000-0005-0000-0000-0000A3050000}"/>
    <cellStyle name="Note 2 6 21" xfId="1348" xr:uid="{00000000-0005-0000-0000-0000A4050000}"/>
    <cellStyle name="Note 2 6 22" xfId="1349" xr:uid="{00000000-0005-0000-0000-0000A5050000}"/>
    <cellStyle name="Note 2 6 23" xfId="1350" xr:uid="{00000000-0005-0000-0000-0000A6050000}"/>
    <cellStyle name="Note 2 6 3" xfId="1351" xr:uid="{00000000-0005-0000-0000-0000A7050000}"/>
    <cellStyle name="Note 2 6 4" xfId="1352" xr:uid="{00000000-0005-0000-0000-0000A8050000}"/>
    <cellStyle name="Note 2 6 5" xfId="1353" xr:uid="{00000000-0005-0000-0000-0000A9050000}"/>
    <cellStyle name="Note 2 6 6" xfId="1354" xr:uid="{00000000-0005-0000-0000-0000AA050000}"/>
    <cellStyle name="Note 2 6 7" xfId="1355" xr:uid="{00000000-0005-0000-0000-0000AB050000}"/>
    <cellStyle name="Note 2 6 8" xfId="1356" xr:uid="{00000000-0005-0000-0000-0000AC050000}"/>
    <cellStyle name="Note 2 6 9" xfId="1357" xr:uid="{00000000-0005-0000-0000-0000AD050000}"/>
    <cellStyle name="Note 2 7" xfId="1358" xr:uid="{00000000-0005-0000-0000-0000AE050000}"/>
    <cellStyle name="Note 2 7 10" xfId="1359" xr:uid="{00000000-0005-0000-0000-0000AF050000}"/>
    <cellStyle name="Note 2 7 11" xfId="1360" xr:uid="{00000000-0005-0000-0000-0000B0050000}"/>
    <cellStyle name="Note 2 7 12" xfId="1361" xr:uid="{00000000-0005-0000-0000-0000B1050000}"/>
    <cellStyle name="Note 2 7 13" xfId="1362" xr:uid="{00000000-0005-0000-0000-0000B2050000}"/>
    <cellStyle name="Note 2 7 14" xfId="1363" xr:uid="{00000000-0005-0000-0000-0000B3050000}"/>
    <cellStyle name="Note 2 7 15" xfId="1364" xr:uid="{00000000-0005-0000-0000-0000B4050000}"/>
    <cellStyle name="Note 2 7 16" xfId="1365" xr:uid="{00000000-0005-0000-0000-0000B5050000}"/>
    <cellStyle name="Note 2 7 17" xfId="1366" xr:uid="{00000000-0005-0000-0000-0000B6050000}"/>
    <cellStyle name="Note 2 7 18" xfId="1367" xr:uid="{00000000-0005-0000-0000-0000B7050000}"/>
    <cellStyle name="Note 2 7 19" xfId="1368" xr:uid="{00000000-0005-0000-0000-0000B8050000}"/>
    <cellStyle name="Note 2 7 2" xfId="1369" xr:uid="{00000000-0005-0000-0000-0000B9050000}"/>
    <cellStyle name="Note 2 7 20" xfId="1370" xr:uid="{00000000-0005-0000-0000-0000BA050000}"/>
    <cellStyle name="Note 2 7 21" xfId="1371" xr:uid="{00000000-0005-0000-0000-0000BB050000}"/>
    <cellStyle name="Note 2 7 22" xfId="1372" xr:uid="{00000000-0005-0000-0000-0000BC050000}"/>
    <cellStyle name="Note 2 7 23" xfId="1373" xr:uid="{00000000-0005-0000-0000-0000BD050000}"/>
    <cellStyle name="Note 2 7 3" xfId="1374" xr:uid="{00000000-0005-0000-0000-0000BE050000}"/>
    <cellStyle name="Note 2 7 4" xfId="1375" xr:uid="{00000000-0005-0000-0000-0000BF050000}"/>
    <cellStyle name="Note 2 7 5" xfId="1376" xr:uid="{00000000-0005-0000-0000-0000C0050000}"/>
    <cellStyle name="Note 2 7 6" xfId="1377" xr:uid="{00000000-0005-0000-0000-0000C1050000}"/>
    <cellStyle name="Note 2 7 7" xfId="1378" xr:uid="{00000000-0005-0000-0000-0000C2050000}"/>
    <cellStyle name="Note 2 7 8" xfId="1379" xr:uid="{00000000-0005-0000-0000-0000C3050000}"/>
    <cellStyle name="Note 2 7 9" xfId="1380" xr:uid="{00000000-0005-0000-0000-0000C4050000}"/>
    <cellStyle name="Note 2 8" xfId="1381" xr:uid="{00000000-0005-0000-0000-0000C5050000}"/>
    <cellStyle name="Note 2 8 10" xfId="1382" xr:uid="{00000000-0005-0000-0000-0000C6050000}"/>
    <cellStyle name="Note 2 8 11" xfId="1383" xr:uid="{00000000-0005-0000-0000-0000C7050000}"/>
    <cellStyle name="Note 2 8 12" xfId="1384" xr:uid="{00000000-0005-0000-0000-0000C8050000}"/>
    <cellStyle name="Note 2 8 13" xfId="1385" xr:uid="{00000000-0005-0000-0000-0000C9050000}"/>
    <cellStyle name="Note 2 8 14" xfId="1386" xr:uid="{00000000-0005-0000-0000-0000CA050000}"/>
    <cellStyle name="Note 2 8 15" xfId="1387" xr:uid="{00000000-0005-0000-0000-0000CB050000}"/>
    <cellStyle name="Note 2 8 16" xfId="1388" xr:uid="{00000000-0005-0000-0000-0000CC050000}"/>
    <cellStyle name="Note 2 8 17" xfId="1389" xr:uid="{00000000-0005-0000-0000-0000CD050000}"/>
    <cellStyle name="Note 2 8 18" xfId="1390" xr:uid="{00000000-0005-0000-0000-0000CE050000}"/>
    <cellStyle name="Note 2 8 19" xfId="1391" xr:uid="{00000000-0005-0000-0000-0000CF050000}"/>
    <cellStyle name="Note 2 8 2" xfId="1392" xr:uid="{00000000-0005-0000-0000-0000D0050000}"/>
    <cellStyle name="Note 2 8 20" xfId="1393" xr:uid="{00000000-0005-0000-0000-0000D1050000}"/>
    <cellStyle name="Note 2 8 21" xfId="1394" xr:uid="{00000000-0005-0000-0000-0000D2050000}"/>
    <cellStyle name="Note 2 8 22" xfId="1395" xr:uid="{00000000-0005-0000-0000-0000D3050000}"/>
    <cellStyle name="Note 2 8 23" xfId="1396" xr:uid="{00000000-0005-0000-0000-0000D4050000}"/>
    <cellStyle name="Note 2 8 3" xfId="1397" xr:uid="{00000000-0005-0000-0000-0000D5050000}"/>
    <cellStyle name="Note 2 8 4" xfId="1398" xr:uid="{00000000-0005-0000-0000-0000D6050000}"/>
    <cellStyle name="Note 2 8 5" xfId="1399" xr:uid="{00000000-0005-0000-0000-0000D7050000}"/>
    <cellStyle name="Note 2 8 6" xfId="1400" xr:uid="{00000000-0005-0000-0000-0000D8050000}"/>
    <cellStyle name="Note 2 8 7" xfId="1401" xr:uid="{00000000-0005-0000-0000-0000D9050000}"/>
    <cellStyle name="Note 2 8 8" xfId="1402" xr:uid="{00000000-0005-0000-0000-0000DA050000}"/>
    <cellStyle name="Note 2 8 9" xfId="1403" xr:uid="{00000000-0005-0000-0000-0000DB050000}"/>
    <cellStyle name="Note 2 9" xfId="1404" xr:uid="{00000000-0005-0000-0000-0000DC050000}"/>
    <cellStyle name="Note 2 9 10" xfId="1405" xr:uid="{00000000-0005-0000-0000-0000DD050000}"/>
    <cellStyle name="Note 2 9 11" xfId="1406" xr:uid="{00000000-0005-0000-0000-0000DE050000}"/>
    <cellStyle name="Note 2 9 12" xfId="1407" xr:uid="{00000000-0005-0000-0000-0000DF050000}"/>
    <cellStyle name="Note 2 9 13" xfId="1408" xr:uid="{00000000-0005-0000-0000-0000E0050000}"/>
    <cellStyle name="Note 2 9 14" xfId="1409" xr:uid="{00000000-0005-0000-0000-0000E1050000}"/>
    <cellStyle name="Note 2 9 15" xfId="1410" xr:uid="{00000000-0005-0000-0000-0000E2050000}"/>
    <cellStyle name="Note 2 9 16" xfId="1411" xr:uid="{00000000-0005-0000-0000-0000E3050000}"/>
    <cellStyle name="Note 2 9 17" xfId="1412" xr:uid="{00000000-0005-0000-0000-0000E4050000}"/>
    <cellStyle name="Note 2 9 18" xfId="1413" xr:uid="{00000000-0005-0000-0000-0000E5050000}"/>
    <cellStyle name="Note 2 9 19" xfId="1414" xr:uid="{00000000-0005-0000-0000-0000E6050000}"/>
    <cellStyle name="Note 2 9 2" xfId="1415" xr:uid="{00000000-0005-0000-0000-0000E7050000}"/>
    <cellStyle name="Note 2 9 20" xfId="1416" xr:uid="{00000000-0005-0000-0000-0000E8050000}"/>
    <cellStyle name="Note 2 9 21" xfId="1417" xr:uid="{00000000-0005-0000-0000-0000E9050000}"/>
    <cellStyle name="Note 2 9 22" xfId="1418" xr:uid="{00000000-0005-0000-0000-0000EA050000}"/>
    <cellStyle name="Note 2 9 23" xfId="1419" xr:uid="{00000000-0005-0000-0000-0000EB050000}"/>
    <cellStyle name="Note 2 9 3" xfId="1420" xr:uid="{00000000-0005-0000-0000-0000EC050000}"/>
    <cellStyle name="Note 2 9 4" xfId="1421" xr:uid="{00000000-0005-0000-0000-0000ED050000}"/>
    <cellStyle name="Note 2 9 5" xfId="1422" xr:uid="{00000000-0005-0000-0000-0000EE050000}"/>
    <cellStyle name="Note 2 9 6" xfId="1423" xr:uid="{00000000-0005-0000-0000-0000EF050000}"/>
    <cellStyle name="Note 2 9 7" xfId="1424" xr:uid="{00000000-0005-0000-0000-0000F0050000}"/>
    <cellStyle name="Note 2 9 8" xfId="1425" xr:uid="{00000000-0005-0000-0000-0000F1050000}"/>
    <cellStyle name="Note 2 9 9" xfId="1426" xr:uid="{00000000-0005-0000-0000-0000F2050000}"/>
    <cellStyle name="Obliczenia" xfId="1427" xr:uid="{00000000-0005-0000-0000-0000F3050000}"/>
    <cellStyle name="Obliczenia 10" xfId="1428" xr:uid="{00000000-0005-0000-0000-0000F4050000}"/>
    <cellStyle name="Obliczenia 11" xfId="1429" xr:uid="{00000000-0005-0000-0000-0000F5050000}"/>
    <cellStyle name="Obliczenia 12" xfId="1430" xr:uid="{00000000-0005-0000-0000-0000F6050000}"/>
    <cellStyle name="Obliczenia 13" xfId="1431" xr:uid="{00000000-0005-0000-0000-0000F7050000}"/>
    <cellStyle name="Obliczenia 14" xfId="1432" xr:uid="{00000000-0005-0000-0000-0000F8050000}"/>
    <cellStyle name="Obliczenia 15" xfId="1433" xr:uid="{00000000-0005-0000-0000-0000F9050000}"/>
    <cellStyle name="Obliczenia 16" xfId="1434" xr:uid="{00000000-0005-0000-0000-0000FA050000}"/>
    <cellStyle name="Obliczenia 17" xfId="1435" xr:uid="{00000000-0005-0000-0000-0000FB050000}"/>
    <cellStyle name="Obliczenia 18" xfId="1436" xr:uid="{00000000-0005-0000-0000-0000FC050000}"/>
    <cellStyle name="Obliczenia 19" xfId="1437" xr:uid="{00000000-0005-0000-0000-0000FD050000}"/>
    <cellStyle name="Obliczenia 2" xfId="1438" xr:uid="{00000000-0005-0000-0000-0000FE050000}"/>
    <cellStyle name="Obliczenia 2 10" xfId="1439" xr:uid="{00000000-0005-0000-0000-0000FF050000}"/>
    <cellStyle name="Obliczenia 2 11" xfId="1440" xr:uid="{00000000-0005-0000-0000-000000060000}"/>
    <cellStyle name="Obliczenia 2 12" xfId="1441" xr:uid="{00000000-0005-0000-0000-000001060000}"/>
    <cellStyle name="Obliczenia 2 13" xfId="1442" xr:uid="{00000000-0005-0000-0000-000002060000}"/>
    <cellStyle name="Obliczenia 2 14" xfId="1443" xr:uid="{00000000-0005-0000-0000-000003060000}"/>
    <cellStyle name="Obliczenia 2 15" xfId="1444" xr:uid="{00000000-0005-0000-0000-000004060000}"/>
    <cellStyle name="Obliczenia 2 16" xfId="1445" xr:uid="{00000000-0005-0000-0000-000005060000}"/>
    <cellStyle name="Obliczenia 2 17" xfId="1446" xr:uid="{00000000-0005-0000-0000-000006060000}"/>
    <cellStyle name="Obliczenia 2 18" xfId="1447" xr:uid="{00000000-0005-0000-0000-000007060000}"/>
    <cellStyle name="Obliczenia 2 19" xfId="1448" xr:uid="{00000000-0005-0000-0000-000008060000}"/>
    <cellStyle name="Obliczenia 2 2" xfId="1449" xr:uid="{00000000-0005-0000-0000-000009060000}"/>
    <cellStyle name="Obliczenia 2 20" xfId="1450" xr:uid="{00000000-0005-0000-0000-00000A060000}"/>
    <cellStyle name="Obliczenia 2 21" xfId="1451" xr:uid="{00000000-0005-0000-0000-00000B060000}"/>
    <cellStyle name="Obliczenia 2 22" xfId="1452" xr:uid="{00000000-0005-0000-0000-00000C060000}"/>
    <cellStyle name="Obliczenia 2 23" xfId="1453" xr:uid="{00000000-0005-0000-0000-00000D060000}"/>
    <cellStyle name="Obliczenia 2 3" xfId="1454" xr:uid="{00000000-0005-0000-0000-00000E060000}"/>
    <cellStyle name="Obliczenia 2 4" xfId="1455" xr:uid="{00000000-0005-0000-0000-00000F060000}"/>
    <cellStyle name="Obliczenia 2 5" xfId="1456" xr:uid="{00000000-0005-0000-0000-000010060000}"/>
    <cellStyle name="Obliczenia 2 6" xfId="1457" xr:uid="{00000000-0005-0000-0000-000011060000}"/>
    <cellStyle name="Obliczenia 2 7" xfId="1458" xr:uid="{00000000-0005-0000-0000-000012060000}"/>
    <cellStyle name="Obliczenia 2 8" xfId="1459" xr:uid="{00000000-0005-0000-0000-000013060000}"/>
    <cellStyle name="Obliczenia 2 9" xfId="1460" xr:uid="{00000000-0005-0000-0000-000014060000}"/>
    <cellStyle name="Obliczenia 20" xfId="1461" xr:uid="{00000000-0005-0000-0000-000015060000}"/>
    <cellStyle name="Obliczenia 21" xfId="1462" xr:uid="{00000000-0005-0000-0000-000016060000}"/>
    <cellStyle name="Obliczenia 22" xfId="1463" xr:uid="{00000000-0005-0000-0000-000017060000}"/>
    <cellStyle name="Obliczenia 23" xfId="1464" xr:uid="{00000000-0005-0000-0000-000018060000}"/>
    <cellStyle name="Obliczenia 24" xfId="1465" xr:uid="{00000000-0005-0000-0000-000019060000}"/>
    <cellStyle name="Obliczenia 25" xfId="1466" xr:uid="{00000000-0005-0000-0000-00001A060000}"/>
    <cellStyle name="Obliczenia 3" xfId="1467" xr:uid="{00000000-0005-0000-0000-00001B060000}"/>
    <cellStyle name="Obliczenia 3 10" xfId="1468" xr:uid="{00000000-0005-0000-0000-00001C060000}"/>
    <cellStyle name="Obliczenia 3 11" xfId="1469" xr:uid="{00000000-0005-0000-0000-00001D060000}"/>
    <cellStyle name="Obliczenia 3 12" xfId="1470" xr:uid="{00000000-0005-0000-0000-00001E060000}"/>
    <cellStyle name="Obliczenia 3 13" xfId="1471" xr:uid="{00000000-0005-0000-0000-00001F060000}"/>
    <cellStyle name="Obliczenia 3 14" xfId="1472" xr:uid="{00000000-0005-0000-0000-000020060000}"/>
    <cellStyle name="Obliczenia 3 15" xfId="1473" xr:uid="{00000000-0005-0000-0000-000021060000}"/>
    <cellStyle name="Obliczenia 3 16" xfId="1474" xr:uid="{00000000-0005-0000-0000-000022060000}"/>
    <cellStyle name="Obliczenia 3 17" xfId="1475" xr:uid="{00000000-0005-0000-0000-000023060000}"/>
    <cellStyle name="Obliczenia 3 18" xfId="1476" xr:uid="{00000000-0005-0000-0000-000024060000}"/>
    <cellStyle name="Obliczenia 3 19" xfId="1477" xr:uid="{00000000-0005-0000-0000-000025060000}"/>
    <cellStyle name="Obliczenia 3 2" xfId="1478" xr:uid="{00000000-0005-0000-0000-000026060000}"/>
    <cellStyle name="Obliczenia 3 20" xfId="1479" xr:uid="{00000000-0005-0000-0000-000027060000}"/>
    <cellStyle name="Obliczenia 3 21" xfId="1480" xr:uid="{00000000-0005-0000-0000-000028060000}"/>
    <cellStyle name="Obliczenia 3 22" xfId="1481" xr:uid="{00000000-0005-0000-0000-000029060000}"/>
    <cellStyle name="Obliczenia 3 23" xfId="1482" xr:uid="{00000000-0005-0000-0000-00002A060000}"/>
    <cellStyle name="Obliczenia 3 3" xfId="1483" xr:uid="{00000000-0005-0000-0000-00002B060000}"/>
    <cellStyle name="Obliczenia 3 4" xfId="1484" xr:uid="{00000000-0005-0000-0000-00002C060000}"/>
    <cellStyle name="Obliczenia 3 5" xfId="1485" xr:uid="{00000000-0005-0000-0000-00002D060000}"/>
    <cellStyle name="Obliczenia 3 6" xfId="1486" xr:uid="{00000000-0005-0000-0000-00002E060000}"/>
    <cellStyle name="Obliczenia 3 7" xfId="1487" xr:uid="{00000000-0005-0000-0000-00002F060000}"/>
    <cellStyle name="Obliczenia 3 8" xfId="1488" xr:uid="{00000000-0005-0000-0000-000030060000}"/>
    <cellStyle name="Obliczenia 3 9" xfId="1489" xr:uid="{00000000-0005-0000-0000-000031060000}"/>
    <cellStyle name="Obliczenia 4" xfId="1490" xr:uid="{00000000-0005-0000-0000-000032060000}"/>
    <cellStyle name="Obliczenia 5" xfId="1491" xr:uid="{00000000-0005-0000-0000-000033060000}"/>
    <cellStyle name="Obliczenia 6" xfId="1492" xr:uid="{00000000-0005-0000-0000-000034060000}"/>
    <cellStyle name="Obliczenia 7" xfId="1493" xr:uid="{00000000-0005-0000-0000-000035060000}"/>
    <cellStyle name="Obliczenia 8" xfId="1494" xr:uid="{00000000-0005-0000-0000-000036060000}"/>
    <cellStyle name="Obliczenia 9" xfId="1495" xr:uid="{00000000-0005-0000-0000-000037060000}"/>
    <cellStyle name="Output 2" xfId="1496" xr:uid="{00000000-0005-0000-0000-000038060000}"/>
    <cellStyle name="Output 2 10" xfId="1497" xr:uid="{00000000-0005-0000-0000-000039060000}"/>
    <cellStyle name="Output 2 10 10" xfId="1498" xr:uid="{00000000-0005-0000-0000-00003A060000}"/>
    <cellStyle name="Output 2 10 11" xfId="1499" xr:uid="{00000000-0005-0000-0000-00003B060000}"/>
    <cellStyle name="Output 2 10 12" xfId="1500" xr:uid="{00000000-0005-0000-0000-00003C060000}"/>
    <cellStyle name="Output 2 10 13" xfId="1501" xr:uid="{00000000-0005-0000-0000-00003D060000}"/>
    <cellStyle name="Output 2 10 14" xfId="1502" xr:uid="{00000000-0005-0000-0000-00003E060000}"/>
    <cellStyle name="Output 2 10 15" xfId="1503" xr:uid="{00000000-0005-0000-0000-00003F060000}"/>
    <cellStyle name="Output 2 10 16" xfId="1504" xr:uid="{00000000-0005-0000-0000-000040060000}"/>
    <cellStyle name="Output 2 10 17" xfId="1505" xr:uid="{00000000-0005-0000-0000-000041060000}"/>
    <cellStyle name="Output 2 10 18" xfId="1506" xr:uid="{00000000-0005-0000-0000-000042060000}"/>
    <cellStyle name="Output 2 10 19" xfId="1507" xr:uid="{00000000-0005-0000-0000-000043060000}"/>
    <cellStyle name="Output 2 10 2" xfId="1508" xr:uid="{00000000-0005-0000-0000-000044060000}"/>
    <cellStyle name="Output 2 10 20" xfId="1509" xr:uid="{00000000-0005-0000-0000-000045060000}"/>
    <cellStyle name="Output 2 10 21" xfId="1510" xr:uid="{00000000-0005-0000-0000-000046060000}"/>
    <cellStyle name="Output 2 10 22" xfId="1511" xr:uid="{00000000-0005-0000-0000-000047060000}"/>
    <cellStyle name="Output 2 10 23" xfId="1512" xr:uid="{00000000-0005-0000-0000-000048060000}"/>
    <cellStyle name="Output 2 10 3" xfId="1513" xr:uid="{00000000-0005-0000-0000-000049060000}"/>
    <cellStyle name="Output 2 10 4" xfId="1514" xr:uid="{00000000-0005-0000-0000-00004A060000}"/>
    <cellStyle name="Output 2 10 5" xfId="1515" xr:uid="{00000000-0005-0000-0000-00004B060000}"/>
    <cellStyle name="Output 2 10 6" xfId="1516" xr:uid="{00000000-0005-0000-0000-00004C060000}"/>
    <cellStyle name="Output 2 10 7" xfId="1517" xr:uid="{00000000-0005-0000-0000-00004D060000}"/>
    <cellStyle name="Output 2 10 8" xfId="1518" xr:uid="{00000000-0005-0000-0000-00004E060000}"/>
    <cellStyle name="Output 2 10 9" xfId="1519" xr:uid="{00000000-0005-0000-0000-00004F060000}"/>
    <cellStyle name="Output 2 11" xfId="1520" xr:uid="{00000000-0005-0000-0000-000050060000}"/>
    <cellStyle name="Output 2 11 10" xfId="1521" xr:uid="{00000000-0005-0000-0000-000051060000}"/>
    <cellStyle name="Output 2 11 11" xfId="1522" xr:uid="{00000000-0005-0000-0000-000052060000}"/>
    <cellStyle name="Output 2 11 12" xfId="1523" xr:uid="{00000000-0005-0000-0000-000053060000}"/>
    <cellStyle name="Output 2 11 13" xfId="1524" xr:uid="{00000000-0005-0000-0000-000054060000}"/>
    <cellStyle name="Output 2 11 14" xfId="1525" xr:uid="{00000000-0005-0000-0000-000055060000}"/>
    <cellStyle name="Output 2 11 15" xfId="1526" xr:uid="{00000000-0005-0000-0000-000056060000}"/>
    <cellStyle name="Output 2 11 16" xfId="1527" xr:uid="{00000000-0005-0000-0000-000057060000}"/>
    <cellStyle name="Output 2 11 17" xfId="1528" xr:uid="{00000000-0005-0000-0000-000058060000}"/>
    <cellStyle name="Output 2 11 18" xfId="1529" xr:uid="{00000000-0005-0000-0000-000059060000}"/>
    <cellStyle name="Output 2 11 19" xfId="1530" xr:uid="{00000000-0005-0000-0000-00005A060000}"/>
    <cellStyle name="Output 2 11 2" xfId="1531" xr:uid="{00000000-0005-0000-0000-00005B060000}"/>
    <cellStyle name="Output 2 11 20" xfId="1532" xr:uid="{00000000-0005-0000-0000-00005C060000}"/>
    <cellStyle name="Output 2 11 21" xfId="1533" xr:uid="{00000000-0005-0000-0000-00005D060000}"/>
    <cellStyle name="Output 2 11 22" xfId="1534" xr:uid="{00000000-0005-0000-0000-00005E060000}"/>
    <cellStyle name="Output 2 11 23" xfId="1535" xr:uid="{00000000-0005-0000-0000-00005F060000}"/>
    <cellStyle name="Output 2 11 3" xfId="1536" xr:uid="{00000000-0005-0000-0000-000060060000}"/>
    <cellStyle name="Output 2 11 4" xfId="1537" xr:uid="{00000000-0005-0000-0000-000061060000}"/>
    <cellStyle name="Output 2 11 5" xfId="1538" xr:uid="{00000000-0005-0000-0000-000062060000}"/>
    <cellStyle name="Output 2 11 6" xfId="1539" xr:uid="{00000000-0005-0000-0000-000063060000}"/>
    <cellStyle name="Output 2 11 7" xfId="1540" xr:uid="{00000000-0005-0000-0000-000064060000}"/>
    <cellStyle name="Output 2 11 8" xfId="1541" xr:uid="{00000000-0005-0000-0000-000065060000}"/>
    <cellStyle name="Output 2 11 9" xfId="1542" xr:uid="{00000000-0005-0000-0000-000066060000}"/>
    <cellStyle name="Output 2 12" xfId="1543" xr:uid="{00000000-0005-0000-0000-000067060000}"/>
    <cellStyle name="Output 2 12 10" xfId="1544" xr:uid="{00000000-0005-0000-0000-000068060000}"/>
    <cellStyle name="Output 2 12 11" xfId="1545" xr:uid="{00000000-0005-0000-0000-000069060000}"/>
    <cellStyle name="Output 2 12 12" xfId="1546" xr:uid="{00000000-0005-0000-0000-00006A060000}"/>
    <cellStyle name="Output 2 12 13" xfId="1547" xr:uid="{00000000-0005-0000-0000-00006B060000}"/>
    <cellStyle name="Output 2 12 14" xfId="1548" xr:uid="{00000000-0005-0000-0000-00006C060000}"/>
    <cellStyle name="Output 2 12 15" xfId="1549" xr:uid="{00000000-0005-0000-0000-00006D060000}"/>
    <cellStyle name="Output 2 12 16" xfId="1550" xr:uid="{00000000-0005-0000-0000-00006E060000}"/>
    <cellStyle name="Output 2 12 17" xfId="1551" xr:uid="{00000000-0005-0000-0000-00006F060000}"/>
    <cellStyle name="Output 2 12 18" xfId="1552" xr:uid="{00000000-0005-0000-0000-000070060000}"/>
    <cellStyle name="Output 2 12 19" xfId="1553" xr:uid="{00000000-0005-0000-0000-000071060000}"/>
    <cellStyle name="Output 2 12 2" xfId="1554" xr:uid="{00000000-0005-0000-0000-000072060000}"/>
    <cellStyle name="Output 2 12 20" xfId="1555" xr:uid="{00000000-0005-0000-0000-000073060000}"/>
    <cellStyle name="Output 2 12 21" xfId="1556" xr:uid="{00000000-0005-0000-0000-000074060000}"/>
    <cellStyle name="Output 2 12 22" xfId="1557" xr:uid="{00000000-0005-0000-0000-000075060000}"/>
    <cellStyle name="Output 2 12 23" xfId="1558" xr:uid="{00000000-0005-0000-0000-000076060000}"/>
    <cellStyle name="Output 2 12 3" xfId="1559" xr:uid="{00000000-0005-0000-0000-000077060000}"/>
    <cellStyle name="Output 2 12 4" xfId="1560" xr:uid="{00000000-0005-0000-0000-000078060000}"/>
    <cellStyle name="Output 2 12 5" xfId="1561" xr:uid="{00000000-0005-0000-0000-000079060000}"/>
    <cellStyle name="Output 2 12 6" xfId="1562" xr:uid="{00000000-0005-0000-0000-00007A060000}"/>
    <cellStyle name="Output 2 12 7" xfId="1563" xr:uid="{00000000-0005-0000-0000-00007B060000}"/>
    <cellStyle name="Output 2 12 8" xfId="1564" xr:uid="{00000000-0005-0000-0000-00007C060000}"/>
    <cellStyle name="Output 2 12 9" xfId="1565" xr:uid="{00000000-0005-0000-0000-00007D060000}"/>
    <cellStyle name="Output 2 13" xfId="1566" xr:uid="{00000000-0005-0000-0000-00007E060000}"/>
    <cellStyle name="Output 2 13 10" xfId="1567" xr:uid="{00000000-0005-0000-0000-00007F060000}"/>
    <cellStyle name="Output 2 13 11" xfId="1568" xr:uid="{00000000-0005-0000-0000-000080060000}"/>
    <cellStyle name="Output 2 13 12" xfId="1569" xr:uid="{00000000-0005-0000-0000-000081060000}"/>
    <cellStyle name="Output 2 13 13" xfId="1570" xr:uid="{00000000-0005-0000-0000-000082060000}"/>
    <cellStyle name="Output 2 13 14" xfId="1571" xr:uid="{00000000-0005-0000-0000-000083060000}"/>
    <cellStyle name="Output 2 13 15" xfId="1572" xr:uid="{00000000-0005-0000-0000-000084060000}"/>
    <cellStyle name="Output 2 13 16" xfId="1573" xr:uid="{00000000-0005-0000-0000-000085060000}"/>
    <cellStyle name="Output 2 13 17" xfId="1574" xr:uid="{00000000-0005-0000-0000-000086060000}"/>
    <cellStyle name="Output 2 13 18" xfId="1575" xr:uid="{00000000-0005-0000-0000-000087060000}"/>
    <cellStyle name="Output 2 13 19" xfId="1576" xr:uid="{00000000-0005-0000-0000-000088060000}"/>
    <cellStyle name="Output 2 13 2" xfId="1577" xr:uid="{00000000-0005-0000-0000-000089060000}"/>
    <cellStyle name="Output 2 13 20" xfId="1578" xr:uid="{00000000-0005-0000-0000-00008A060000}"/>
    <cellStyle name="Output 2 13 21" xfId="1579" xr:uid="{00000000-0005-0000-0000-00008B060000}"/>
    <cellStyle name="Output 2 13 22" xfId="1580" xr:uid="{00000000-0005-0000-0000-00008C060000}"/>
    <cellStyle name="Output 2 13 23" xfId="1581" xr:uid="{00000000-0005-0000-0000-00008D060000}"/>
    <cellStyle name="Output 2 13 3" xfId="1582" xr:uid="{00000000-0005-0000-0000-00008E060000}"/>
    <cellStyle name="Output 2 13 4" xfId="1583" xr:uid="{00000000-0005-0000-0000-00008F060000}"/>
    <cellStyle name="Output 2 13 5" xfId="1584" xr:uid="{00000000-0005-0000-0000-000090060000}"/>
    <cellStyle name="Output 2 13 6" xfId="1585" xr:uid="{00000000-0005-0000-0000-000091060000}"/>
    <cellStyle name="Output 2 13 7" xfId="1586" xr:uid="{00000000-0005-0000-0000-000092060000}"/>
    <cellStyle name="Output 2 13 8" xfId="1587" xr:uid="{00000000-0005-0000-0000-000093060000}"/>
    <cellStyle name="Output 2 13 9" xfId="1588" xr:uid="{00000000-0005-0000-0000-000094060000}"/>
    <cellStyle name="Output 2 14" xfId="1589" xr:uid="{00000000-0005-0000-0000-000095060000}"/>
    <cellStyle name="Output 2 14 10" xfId="1590" xr:uid="{00000000-0005-0000-0000-000096060000}"/>
    <cellStyle name="Output 2 14 11" xfId="1591" xr:uid="{00000000-0005-0000-0000-000097060000}"/>
    <cellStyle name="Output 2 14 12" xfId="1592" xr:uid="{00000000-0005-0000-0000-000098060000}"/>
    <cellStyle name="Output 2 14 13" xfId="1593" xr:uid="{00000000-0005-0000-0000-000099060000}"/>
    <cellStyle name="Output 2 14 14" xfId="1594" xr:uid="{00000000-0005-0000-0000-00009A060000}"/>
    <cellStyle name="Output 2 14 15" xfId="1595" xr:uid="{00000000-0005-0000-0000-00009B060000}"/>
    <cellStyle name="Output 2 14 16" xfId="1596" xr:uid="{00000000-0005-0000-0000-00009C060000}"/>
    <cellStyle name="Output 2 14 17" xfId="1597" xr:uid="{00000000-0005-0000-0000-00009D060000}"/>
    <cellStyle name="Output 2 14 18" xfId="1598" xr:uid="{00000000-0005-0000-0000-00009E060000}"/>
    <cellStyle name="Output 2 14 19" xfId="1599" xr:uid="{00000000-0005-0000-0000-00009F060000}"/>
    <cellStyle name="Output 2 14 2" xfId="1600" xr:uid="{00000000-0005-0000-0000-0000A0060000}"/>
    <cellStyle name="Output 2 14 20" xfId="1601" xr:uid="{00000000-0005-0000-0000-0000A1060000}"/>
    <cellStyle name="Output 2 14 21" xfId="1602" xr:uid="{00000000-0005-0000-0000-0000A2060000}"/>
    <cellStyle name="Output 2 14 22" xfId="1603" xr:uid="{00000000-0005-0000-0000-0000A3060000}"/>
    <cellStyle name="Output 2 14 23" xfId="1604" xr:uid="{00000000-0005-0000-0000-0000A4060000}"/>
    <cellStyle name="Output 2 14 3" xfId="1605" xr:uid="{00000000-0005-0000-0000-0000A5060000}"/>
    <cellStyle name="Output 2 14 4" xfId="1606" xr:uid="{00000000-0005-0000-0000-0000A6060000}"/>
    <cellStyle name="Output 2 14 5" xfId="1607" xr:uid="{00000000-0005-0000-0000-0000A7060000}"/>
    <cellStyle name="Output 2 14 6" xfId="1608" xr:uid="{00000000-0005-0000-0000-0000A8060000}"/>
    <cellStyle name="Output 2 14 7" xfId="1609" xr:uid="{00000000-0005-0000-0000-0000A9060000}"/>
    <cellStyle name="Output 2 14 8" xfId="1610" xr:uid="{00000000-0005-0000-0000-0000AA060000}"/>
    <cellStyle name="Output 2 14 9" xfId="1611" xr:uid="{00000000-0005-0000-0000-0000AB060000}"/>
    <cellStyle name="Output 2 15" xfId="1612" xr:uid="{00000000-0005-0000-0000-0000AC060000}"/>
    <cellStyle name="Output 2 15 10" xfId="1613" xr:uid="{00000000-0005-0000-0000-0000AD060000}"/>
    <cellStyle name="Output 2 15 11" xfId="1614" xr:uid="{00000000-0005-0000-0000-0000AE060000}"/>
    <cellStyle name="Output 2 15 12" xfId="1615" xr:uid="{00000000-0005-0000-0000-0000AF060000}"/>
    <cellStyle name="Output 2 15 13" xfId="1616" xr:uid="{00000000-0005-0000-0000-0000B0060000}"/>
    <cellStyle name="Output 2 15 14" xfId="1617" xr:uid="{00000000-0005-0000-0000-0000B1060000}"/>
    <cellStyle name="Output 2 15 15" xfId="1618" xr:uid="{00000000-0005-0000-0000-0000B2060000}"/>
    <cellStyle name="Output 2 15 16" xfId="1619" xr:uid="{00000000-0005-0000-0000-0000B3060000}"/>
    <cellStyle name="Output 2 15 17" xfId="1620" xr:uid="{00000000-0005-0000-0000-0000B4060000}"/>
    <cellStyle name="Output 2 15 18" xfId="1621" xr:uid="{00000000-0005-0000-0000-0000B5060000}"/>
    <cellStyle name="Output 2 15 19" xfId="1622" xr:uid="{00000000-0005-0000-0000-0000B6060000}"/>
    <cellStyle name="Output 2 15 2" xfId="1623" xr:uid="{00000000-0005-0000-0000-0000B7060000}"/>
    <cellStyle name="Output 2 15 20" xfId="1624" xr:uid="{00000000-0005-0000-0000-0000B8060000}"/>
    <cellStyle name="Output 2 15 21" xfId="1625" xr:uid="{00000000-0005-0000-0000-0000B9060000}"/>
    <cellStyle name="Output 2 15 22" xfId="1626" xr:uid="{00000000-0005-0000-0000-0000BA060000}"/>
    <cellStyle name="Output 2 15 23" xfId="1627" xr:uid="{00000000-0005-0000-0000-0000BB060000}"/>
    <cellStyle name="Output 2 15 3" xfId="1628" xr:uid="{00000000-0005-0000-0000-0000BC060000}"/>
    <cellStyle name="Output 2 15 4" xfId="1629" xr:uid="{00000000-0005-0000-0000-0000BD060000}"/>
    <cellStyle name="Output 2 15 5" xfId="1630" xr:uid="{00000000-0005-0000-0000-0000BE060000}"/>
    <cellStyle name="Output 2 15 6" xfId="1631" xr:uid="{00000000-0005-0000-0000-0000BF060000}"/>
    <cellStyle name="Output 2 15 7" xfId="1632" xr:uid="{00000000-0005-0000-0000-0000C0060000}"/>
    <cellStyle name="Output 2 15 8" xfId="1633" xr:uid="{00000000-0005-0000-0000-0000C1060000}"/>
    <cellStyle name="Output 2 15 9" xfId="1634" xr:uid="{00000000-0005-0000-0000-0000C2060000}"/>
    <cellStyle name="Output 2 16" xfId="1635" xr:uid="{00000000-0005-0000-0000-0000C3060000}"/>
    <cellStyle name="Output 2 17" xfId="1636" xr:uid="{00000000-0005-0000-0000-0000C4060000}"/>
    <cellStyle name="Output 2 18" xfId="1637" xr:uid="{00000000-0005-0000-0000-0000C5060000}"/>
    <cellStyle name="Output 2 19" xfId="1638" xr:uid="{00000000-0005-0000-0000-0000C6060000}"/>
    <cellStyle name="Output 2 2" xfId="1639" xr:uid="{00000000-0005-0000-0000-0000C7060000}"/>
    <cellStyle name="Output 2 2 10" xfId="1640" xr:uid="{00000000-0005-0000-0000-0000C8060000}"/>
    <cellStyle name="Output 2 2 11" xfId="1641" xr:uid="{00000000-0005-0000-0000-0000C9060000}"/>
    <cellStyle name="Output 2 2 12" xfId="1642" xr:uid="{00000000-0005-0000-0000-0000CA060000}"/>
    <cellStyle name="Output 2 2 13" xfId="1643" xr:uid="{00000000-0005-0000-0000-0000CB060000}"/>
    <cellStyle name="Output 2 2 14" xfId="1644" xr:uid="{00000000-0005-0000-0000-0000CC060000}"/>
    <cellStyle name="Output 2 2 15" xfId="1645" xr:uid="{00000000-0005-0000-0000-0000CD060000}"/>
    <cellStyle name="Output 2 2 16" xfId="1646" xr:uid="{00000000-0005-0000-0000-0000CE060000}"/>
    <cellStyle name="Output 2 2 17" xfId="1647" xr:uid="{00000000-0005-0000-0000-0000CF060000}"/>
    <cellStyle name="Output 2 2 18" xfId="1648" xr:uid="{00000000-0005-0000-0000-0000D0060000}"/>
    <cellStyle name="Output 2 2 19" xfId="1649" xr:uid="{00000000-0005-0000-0000-0000D1060000}"/>
    <cellStyle name="Output 2 2 2" xfId="1650" xr:uid="{00000000-0005-0000-0000-0000D2060000}"/>
    <cellStyle name="Output 2 2 20" xfId="1651" xr:uid="{00000000-0005-0000-0000-0000D3060000}"/>
    <cellStyle name="Output 2 2 21" xfId="1652" xr:uid="{00000000-0005-0000-0000-0000D4060000}"/>
    <cellStyle name="Output 2 2 22" xfId="1653" xr:uid="{00000000-0005-0000-0000-0000D5060000}"/>
    <cellStyle name="Output 2 2 23" xfId="1654" xr:uid="{00000000-0005-0000-0000-0000D6060000}"/>
    <cellStyle name="Output 2 2 3" xfId="1655" xr:uid="{00000000-0005-0000-0000-0000D7060000}"/>
    <cellStyle name="Output 2 2 4" xfId="1656" xr:uid="{00000000-0005-0000-0000-0000D8060000}"/>
    <cellStyle name="Output 2 2 5" xfId="1657" xr:uid="{00000000-0005-0000-0000-0000D9060000}"/>
    <cellStyle name="Output 2 2 6" xfId="1658" xr:uid="{00000000-0005-0000-0000-0000DA060000}"/>
    <cellStyle name="Output 2 2 7" xfId="1659" xr:uid="{00000000-0005-0000-0000-0000DB060000}"/>
    <cellStyle name="Output 2 2 8" xfId="1660" xr:uid="{00000000-0005-0000-0000-0000DC060000}"/>
    <cellStyle name="Output 2 2 9" xfId="1661" xr:uid="{00000000-0005-0000-0000-0000DD060000}"/>
    <cellStyle name="Output 2 20" xfId="1662" xr:uid="{00000000-0005-0000-0000-0000DE060000}"/>
    <cellStyle name="Output 2 21" xfId="1663" xr:uid="{00000000-0005-0000-0000-0000DF060000}"/>
    <cellStyle name="Output 2 22" xfId="1664" xr:uid="{00000000-0005-0000-0000-0000E0060000}"/>
    <cellStyle name="Output 2 23" xfId="1665" xr:uid="{00000000-0005-0000-0000-0000E1060000}"/>
    <cellStyle name="Output 2 24" xfId="1666" xr:uid="{00000000-0005-0000-0000-0000E2060000}"/>
    <cellStyle name="Output 2 25" xfId="1667" xr:uid="{00000000-0005-0000-0000-0000E3060000}"/>
    <cellStyle name="Output 2 26" xfId="1668" xr:uid="{00000000-0005-0000-0000-0000E4060000}"/>
    <cellStyle name="Output 2 27" xfId="1669" xr:uid="{00000000-0005-0000-0000-0000E5060000}"/>
    <cellStyle name="Output 2 28" xfId="1670" xr:uid="{00000000-0005-0000-0000-0000E6060000}"/>
    <cellStyle name="Output 2 29" xfId="1671" xr:uid="{00000000-0005-0000-0000-0000E7060000}"/>
    <cellStyle name="Output 2 3" xfId="1672" xr:uid="{00000000-0005-0000-0000-0000E8060000}"/>
    <cellStyle name="Output 2 3 10" xfId="1673" xr:uid="{00000000-0005-0000-0000-0000E9060000}"/>
    <cellStyle name="Output 2 3 11" xfId="1674" xr:uid="{00000000-0005-0000-0000-0000EA060000}"/>
    <cellStyle name="Output 2 3 12" xfId="1675" xr:uid="{00000000-0005-0000-0000-0000EB060000}"/>
    <cellStyle name="Output 2 3 13" xfId="1676" xr:uid="{00000000-0005-0000-0000-0000EC060000}"/>
    <cellStyle name="Output 2 3 14" xfId="1677" xr:uid="{00000000-0005-0000-0000-0000ED060000}"/>
    <cellStyle name="Output 2 3 15" xfId="1678" xr:uid="{00000000-0005-0000-0000-0000EE060000}"/>
    <cellStyle name="Output 2 3 16" xfId="1679" xr:uid="{00000000-0005-0000-0000-0000EF060000}"/>
    <cellStyle name="Output 2 3 17" xfId="1680" xr:uid="{00000000-0005-0000-0000-0000F0060000}"/>
    <cellStyle name="Output 2 3 18" xfId="1681" xr:uid="{00000000-0005-0000-0000-0000F1060000}"/>
    <cellStyle name="Output 2 3 19" xfId="1682" xr:uid="{00000000-0005-0000-0000-0000F2060000}"/>
    <cellStyle name="Output 2 3 2" xfId="1683" xr:uid="{00000000-0005-0000-0000-0000F3060000}"/>
    <cellStyle name="Output 2 3 20" xfId="1684" xr:uid="{00000000-0005-0000-0000-0000F4060000}"/>
    <cellStyle name="Output 2 3 21" xfId="1685" xr:uid="{00000000-0005-0000-0000-0000F5060000}"/>
    <cellStyle name="Output 2 3 22" xfId="1686" xr:uid="{00000000-0005-0000-0000-0000F6060000}"/>
    <cellStyle name="Output 2 3 23" xfId="1687" xr:uid="{00000000-0005-0000-0000-0000F7060000}"/>
    <cellStyle name="Output 2 3 3" xfId="1688" xr:uid="{00000000-0005-0000-0000-0000F8060000}"/>
    <cellStyle name="Output 2 3 4" xfId="1689" xr:uid="{00000000-0005-0000-0000-0000F9060000}"/>
    <cellStyle name="Output 2 3 5" xfId="1690" xr:uid="{00000000-0005-0000-0000-0000FA060000}"/>
    <cellStyle name="Output 2 3 6" xfId="1691" xr:uid="{00000000-0005-0000-0000-0000FB060000}"/>
    <cellStyle name="Output 2 3 7" xfId="1692" xr:uid="{00000000-0005-0000-0000-0000FC060000}"/>
    <cellStyle name="Output 2 3 8" xfId="1693" xr:uid="{00000000-0005-0000-0000-0000FD060000}"/>
    <cellStyle name="Output 2 3 9" xfId="1694" xr:uid="{00000000-0005-0000-0000-0000FE060000}"/>
    <cellStyle name="Output 2 30" xfId="1695" xr:uid="{00000000-0005-0000-0000-0000FF060000}"/>
    <cellStyle name="Output 2 31" xfId="1696" xr:uid="{00000000-0005-0000-0000-000000070000}"/>
    <cellStyle name="Output 2 32" xfId="1697" xr:uid="{00000000-0005-0000-0000-000001070000}"/>
    <cellStyle name="Output 2 33" xfId="1698" xr:uid="{00000000-0005-0000-0000-000002070000}"/>
    <cellStyle name="Output 2 34" xfId="1699" xr:uid="{00000000-0005-0000-0000-000003070000}"/>
    <cellStyle name="Output 2 35" xfId="1700" xr:uid="{00000000-0005-0000-0000-000004070000}"/>
    <cellStyle name="Output 2 36" xfId="1701" xr:uid="{00000000-0005-0000-0000-000005070000}"/>
    <cellStyle name="Output 2 37" xfId="1702" xr:uid="{00000000-0005-0000-0000-000006070000}"/>
    <cellStyle name="Output 2 4" xfId="1703" xr:uid="{00000000-0005-0000-0000-000007070000}"/>
    <cellStyle name="Output 2 4 10" xfId="1704" xr:uid="{00000000-0005-0000-0000-000008070000}"/>
    <cellStyle name="Output 2 4 11" xfId="1705" xr:uid="{00000000-0005-0000-0000-000009070000}"/>
    <cellStyle name="Output 2 4 12" xfId="1706" xr:uid="{00000000-0005-0000-0000-00000A070000}"/>
    <cellStyle name="Output 2 4 13" xfId="1707" xr:uid="{00000000-0005-0000-0000-00000B070000}"/>
    <cellStyle name="Output 2 4 14" xfId="1708" xr:uid="{00000000-0005-0000-0000-00000C070000}"/>
    <cellStyle name="Output 2 4 15" xfId="1709" xr:uid="{00000000-0005-0000-0000-00000D070000}"/>
    <cellStyle name="Output 2 4 16" xfId="1710" xr:uid="{00000000-0005-0000-0000-00000E070000}"/>
    <cellStyle name="Output 2 4 17" xfId="1711" xr:uid="{00000000-0005-0000-0000-00000F070000}"/>
    <cellStyle name="Output 2 4 18" xfId="1712" xr:uid="{00000000-0005-0000-0000-000010070000}"/>
    <cellStyle name="Output 2 4 19" xfId="1713" xr:uid="{00000000-0005-0000-0000-000011070000}"/>
    <cellStyle name="Output 2 4 2" xfId="1714" xr:uid="{00000000-0005-0000-0000-000012070000}"/>
    <cellStyle name="Output 2 4 20" xfId="1715" xr:uid="{00000000-0005-0000-0000-000013070000}"/>
    <cellStyle name="Output 2 4 21" xfId="1716" xr:uid="{00000000-0005-0000-0000-000014070000}"/>
    <cellStyle name="Output 2 4 22" xfId="1717" xr:uid="{00000000-0005-0000-0000-000015070000}"/>
    <cellStyle name="Output 2 4 23" xfId="1718" xr:uid="{00000000-0005-0000-0000-000016070000}"/>
    <cellStyle name="Output 2 4 3" xfId="1719" xr:uid="{00000000-0005-0000-0000-000017070000}"/>
    <cellStyle name="Output 2 4 4" xfId="1720" xr:uid="{00000000-0005-0000-0000-000018070000}"/>
    <cellStyle name="Output 2 4 5" xfId="1721" xr:uid="{00000000-0005-0000-0000-000019070000}"/>
    <cellStyle name="Output 2 4 6" xfId="1722" xr:uid="{00000000-0005-0000-0000-00001A070000}"/>
    <cellStyle name="Output 2 4 7" xfId="1723" xr:uid="{00000000-0005-0000-0000-00001B070000}"/>
    <cellStyle name="Output 2 4 8" xfId="1724" xr:uid="{00000000-0005-0000-0000-00001C070000}"/>
    <cellStyle name="Output 2 4 9" xfId="1725" xr:uid="{00000000-0005-0000-0000-00001D070000}"/>
    <cellStyle name="Output 2 5" xfId="1726" xr:uid="{00000000-0005-0000-0000-00001E070000}"/>
    <cellStyle name="Output 2 5 10" xfId="1727" xr:uid="{00000000-0005-0000-0000-00001F070000}"/>
    <cellStyle name="Output 2 5 11" xfId="1728" xr:uid="{00000000-0005-0000-0000-000020070000}"/>
    <cellStyle name="Output 2 5 12" xfId="1729" xr:uid="{00000000-0005-0000-0000-000021070000}"/>
    <cellStyle name="Output 2 5 13" xfId="1730" xr:uid="{00000000-0005-0000-0000-000022070000}"/>
    <cellStyle name="Output 2 5 14" xfId="1731" xr:uid="{00000000-0005-0000-0000-000023070000}"/>
    <cellStyle name="Output 2 5 15" xfId="1732" xr:uid="{00000000-0005-0000-0000-000024070000}"/>
    <cellStyle name="Output 2 5 16" xfId="1733" xr:uid="{00000000-0005-0000-0000-000025070000}"/>
    <cellStyle name="Output 2 5 17" xfId="1734" xr:uid="{00000000-0005-0000-0000-000026070000}"/>
    <cellStyle name="Output 2 5 18" xfId="1735" xr:uid="{00000000-0005-0000-0000-000027070000}"/>
    <cellStyle name="Output 2 5 19" xfId="1736" xr:uid="{00000000-0005-0000-0000-000028070000}"/>
    <cellStyle name="Output 2 5 2" xfId="1737" xr:uid="{00000000-0005-0000-0000-000029070000}"/>
    <cellStyle name="Output 2 5 20" xfId="1738" xr:uid="{00000000-0005-0000-0000-00002A070000}"/>
    <cellStyle name="Output 2 5 21" xfId="1739" xr:uid="{00000000-0005-0000-0000-00002B070000}"/>
    <cellStyle name="Output 2 5 22" xfId="1740" xr:uid="{00000000-0005-0000-0000-00002C070000}"/>
    <cellStyle name="Output 2 5 23" xfId="1741" xr:uid="{00000000-0005-0000-0000-00002D070000}"/>
    <cellStyle name="Output 2 5 3" xfId="1742" xr:uid="{00000000-0005-0000-0000-00002E070000}"/>
    <cellStyle name="Output 2 5 4" xfId="1743" xr:uid="{00000000-0005-0000-0000-00002F070000}"/>
    <cellStyle name="Output 2 5 5" xfId="1744" xr:uid="{00000000-0005-0000-0000-000030070000}"/>
    <cellStyle name="Output 2 5 6" xfId="1745" xr:uid="{00000000-0005-0000-0000-000031070000}"/>
    <cellStyle name="Output 2 5 7" xfId="1746" xr:uid="{00000000-0005-0000-0000-000032070000}"/>
    <cellStyle name="Output 2 5 8" xfId="1747" xr:uid="{00000000-0005-0000-0000-000033070000}"/>
    <cellStyle name="Output 2 5 9" xfId="1748" xr:uid="{00000000-0005-0000-0000-000034070000}"/>
    <cellStyle name="Output 2 6" xfId="1749" xr:uid="{00000000-0005-0000-0000-000035070000}"/>
    <cellStyle name="Output 2 6 10" xfId="1750" xr:uid="{00000000-0005-0000-0000-000036070000}"/>
    <cellStyle name="Output 2 6 11" xfId="1751" xr:uid="{00000000-0005-0000-0000-000037070000}"/>
    <cellStyle name="Output 2 6 12" xfId="1752" xr:uid="{00000000-0005-0000-0000-000038070000}"/>
    <cellStyle name="Output 2 6 13" xfId="1753" xr:uid="{00000000-0005-0000-0000-000039070000}"/>
    <cellStyle name="Output 2 6 14" xfId="1754" xr:uid="{00000000-0005-0000-0000-00003A070000}"/>
    <cellStyle name="Output 2 6 15" xfId="1755" xr:uid="{00000000-0005-0000-0000-00003B070000}"/>
    <cellStyle name="Output 2 6 16" xfId="1756" xr:uid="{00000000-0005-0000-0000-00003C070000}"/>
    <cellStyle name="Output 2 6 17" xfId="1757" xr:uid="{00000000-0005-0000-0000-00003D070000}"/>
    <cellStyle name="Output 2 6 18" xfId="1758" xr:uid="{00000000-0005-0000-0000-00003E070000}"/>
    <cellStyle name="Output 2 6 19" xfId="1759" xr:uid="{00000000-0005-0000-0000-00003F070000}"/>
    <cellStyle name="Output 2 6 2" xfId="1760" xr:uid="{00000000-0005-0000-0000-000040070000}"/>
    <cellStyle name="Output 2 6 20" xfId="1761" xr:uid="{00000000-0005-0000-0000-000041070000}"/>
    <cellStyle name="Output 2 6 21" xfId="1762" xr:uid="{00000000-0005-0000-0000-000042070000}"/>
    <cellStyle name="Output 2 6 22" xfId="1763" xr:uid="{00000000-0005-0000-0000-000043070000}"/>
    <cellStyle name="Output 2 6 23" xfId="1764" xr:uid="{00000000-0005-0000-0000-000044070000}"/>
    <cellStyle name="Output 2 6 3" xfId="1765" xr:uid="{00000000-0005-0000-0000-000045070000}"/>
    <cellStyle name="Output 2 6 4" xfId="1766" xr:uid="{00000000-0005-0000-0000-000046070000}"/>
    <cellStyle name="Output 2 6 5" xfId="1767" xr:uid="{00000000-0005-0000-0000-000047070000}"/>
    <cellStyle name="Output 2 6 6" xfId="1768" xr:uid="{00000000-0005-0000-0000-000048070000}"/>
    <cellStyle name="Output 2 6 7" xfId="1769" xr:uid="{00000000-0005-0000-0000-000049070000}"/>
    <cellStyle name="Output 2 6 8" xfId="1770" xr:uid="{00000000-0005-0000-0000-00004A070000}"/>
    <cellStyle name="Output 2 6 9" xfId="1771" xr:uid="{00000000-0005-0000-0000-00004B070000}"/>
    <cellStyle name="Output 2 7" xfId="1772" xr:uid="{00000000-0005-0000-0000-00004C070000}"/>
    <cellStyle name="Output 2 7 10" xfId="1773" xr:uid="{00000000-0005-0000-0000-00004D070000}"/>
    <cellStyle name="Output 2 7 11" xfId="1774" xr:uid="{00000000-0005-0000-0000-00004E070000}"/>
    <cellStyle name="Output 2 7 12" xfId="1775" xr:uid="{00000000-0005-0000-0000-00004F070000}"/>
    <cellStyle name="Output 2 7 13" xfId="1776" xr:uid="{00000000-0005-0000-0000-000050070000}"/>
    <cellStyle name="Output 2 7 14" xfId="1777" xr:uid="{00000000-0005-0000-0000-000051070000}"/>
    <cellStyle name="Output 2 7 15" xfId="1778" xr:uid="{00000000-0005-0000-0000-000052070000}"/>
    <cellStyle name="Output 2 7 16" xfId="1779" xr:uid="{00000000-0005-0000-0000-000053070000}"/>
    <cellStyle name="Output 2 7 17" xfId="1780" xr:uid="{00000000-0005-0000-0000-000054070000}"/>
    <cellStyle name="Output 2 7 18" xfId="1781" xr:uid="{00000000-0005-0000-0000-000055070000}"/>
    <cellStyle name="Output 2 7 19" xfId="1782" xr:uid="{00000000-0005-0000-0000-000056070000}"/>
    <cellStyle name="Output 2 7 2" xfId="1783" xr:uid="{00000000-0005-0000-0000-000057070000}"/>
    <cellStyle name="Output 2 7 20" xfId="1784" xr:uid="{00000000-0005-0000-0000-000058070000}"/>
    <cellStyle name="Output 2 7 21" xfId="1785" xr:uid="{00000000-0005-0000-0000-000059070000}"/>
    <cellStyle name="Output 2 7 22" xfId="1786" xr:uid="{00000000-0005-0000-0000-00005A070000}"/>
    <cellStyle name="Output 2 7 23" xfId="1787" xr:uid="{00000000-0005-0000-0000-00005B070000}"/>
    <cellStyle name="Output 2 7 3" xfId="1788" xr:uid="{00000000-0005-0000-0000-00005C070000}"/>
    <cellStyle name="Output 2 7 4" xfId="1789" xr:uid="{00000000-0005-0000-0000-00005D070000}"/>
    <cellStyle name="Output 2 7 5" xfId="1790" xr:uid="{00000000-0005-0000-0000-00005E070000}"/>
    <cellStyle name="Output 2 7 6" xfId="1791" xr:uid="{00000000-0005-0000-0000-00005F070000}"/>
    <cellStyle name="Output 2 7 7" xfId="1792" xr:uid="{00000000-0005-0000-0000-000060070000}"/>
    <cellStyle name="Output 2 7 8" xfId="1793" xr:uid="{00000000-0005-0000-0000-000061070000}"/>
    <cellStyle name="Output 2 7 9" xfId="1794" xr:uid="{00000000-0005-0000-0000-000062070000}"/>
    <cellStyle name="Output 2 8" xfId="1795" xr:uid="{00000000-0005-0000-0000-000063070000}"/>
    <cellStyle name="Output 2 8 10" xfId="1796" xr:uid="{00000000-0005-0000-0000-000064070000}"/>
    <cellStyle name="Output 2 8 11" xfId="1797" xr:uid="{00000000-0005-0000-0000-000065070000}"/>
    <cellStyle name="Output 2 8 12" xfId="1798" xr:uid="{00000000-0005-0000-0000-000066070000}"/>
    <cellStyle name="Output 2 8 13" xfId="1799" xr:uid="{00000000-0005-0000-0000-000067070000}"/>
    <cellStyle name="Output 2 8 14" xfId="1800" xr:uid="{00000000-0005-0000-0000-000068070000}"/>
    <cellStyle name="Output 2 8 15" xfId="1801" xr:uid="{00000000-0005-0000-0000-000069070000}"/>
    <cellStyle name="Output 2 8 16" xfId="1802" xr:uid="{00000000-0005-0000-0000-00006A070000}"/>
    <cellStyle name="Output 2 8 17" xfId="1803" xr:uid="{00000000-0005-0000-0000-00006B070000}"/>
    <cellStyle name="Output 2 8 18" xfId="1804" xr:uid="{00000000-0005-0000-0000-00006C070000}"/>
    <cellStyle name="Output 2 8 19" xfId="1805" xr:uid="{00000000-0005-0000-0000-00006D070000}"/>
    <cellStyle name="Output 2 8 2" xfId="1806" xr:uid="{00000000-0005-0000-0000-00006E070000}"/>
    <cellStyle name="Output 2 8 20" xfId="1807" xr:uid="{00000000-0005-0000-0000-00006F070000}"/>
    <cellStyle name="Output 2 8 21" xfId="1808" xr:uid="{00000000-0005-0000-0000-000070070000}"/>
    <cellStyle name="Output 2 8 22" xfId="1809" xr:uid="{00000000-0005-0000-0000-000071070000}"/>
    <cellStyle name="Output 2 8 23" xfId="1810" xr:uid="{00000000-0005-0000-0000-000072070000}"/>
    <cellStyle name="Output 2 8 3" xfId="1811" xr:uid="{00000000-0005-0000-0000-000073070000}"/>
    <cellStyle name="Output 2 8 4" xfId="1812" xr:uid="{00000000-0005-0000-0000-000074070000}"/>
    <cellStyle name="Output 2 8 5" xfId="1813" xr:uid="{00000000-0005-0000-0000-000075070000}"/>
    <cellStyle name="Output 2 8 6" xfId="1814" xr:uid="{00000000-0005-0000-0000-000076070000}"/>
    <cellStyle name="Output 2 8 7" xfId="1815" xr:uid="{00000000-0005-0000-0000-000077070000}"/>
    <cellStyle name="Output 2 8 8" xfId="1816" xr:uid="{00000000-0005-0000-0000-000078070000}"/>
    <cellStyle name="Output 2 8 9" xfId="1817" xr:uid="{00000000-0005-0000-0000-000079070000}"/>
    <cellStyle name="Output 2 9" xfId="1818" xr:uid="{00000000-0005-0000-0000-00007A070000}"/>
    <cellStyle name="Output 2 9 10" xfId="1819" xr:uid="{00000000-0005-0000-0000-00007B070000}"/>
    <cellStyle name="Output 2 9 11" xfId="1820" xr:uid="{00000000-0005-0000-0000-00007C070000}"/>
    <cellStyle name="Output 2 9 12" xfId="1821" xr:uid="{00000000-0005-0000-0000-00007D070000}"/>
    <cellStyle name="Output 2 9 13" xfId="1822" xr:uid="{00000000-0005-0000-0000-00007E070000}"/>
    <cellStyle name="Output 2 9 14" xfId="1823" xr:uid="{00000000-0005-0000-0000-00007F070000}"/>
    <cellStyle name="Output 2 9 15" xfId="1824" xr:uid="{00000000-0005-0000-0000-000080070000}"/>
    <cellStyle name="Output 2 9 16" xfId="1825" xr:uid="{00000000-0005-0000-0000-000081070000}"/>
    <cellStyle name="Output 2 9 17" xfId="1826" xr:uid="{00000000-0005-0000-0000-000082070000}"/>
    <cellStyle name="Output 2 9 18" xfId="1827" xr:uid="{00000000-0005-0000-0000-000083070000}"/>
    <cellStyle name="Output 2 9 19" xfId="1828" xr:uid="{00000000-0005-0000-0000-000084070000}"/>
    <cellStyle name="Output 2 9 2" xfId="1829" xr:uid="{00000000-0005-0000-0000-000085070000}"/>
    <cellStyle name="Output 2 9 20" xfId="1830" xr:uid="{00000000-0005-0000-0000-000086070000}"/>
    <cellStyle name="Output 2 9 21" xfId="1831" xr:uid="{00000000-0005-0000-0000-000087070000}"/>
    <cellStyle name="Output 2 9 22" xfId="1832" xr:uid="{00000000-0005-0000-0000-000088070000}"/>
    <cellStyle name="Output 2 9 23" xfId="1833" xr:uid="{00000000-0005-0000-0000-000089070000}"/>
    <cellStyle name="Output 2 9 3" xfId="1834" xr:uid="{00000000-0005-0000-0000-00008A070000}"/>
    <cellStyle name="Output 2 9 4" xfId="1835" xr:uid="{00000000-0005-0000-0000-00008B070000}"/>
    <cellStyle name="Output 2 9 5" xfId="1836" xr:uid="{00000000-0005-0000-0000-00008C070000}"/>
    <cellStyle name="Output 2 9 6" xfId="1837" xr:uid="{00000000-0005-0000-0000-00008D070000}"/>
    <cellStyle name="Output 2 9 7" xfId="1838" xr:uid="{00000000-0005-0000-0000-00008E070000}"/>
    <cellStyle name="Output 2 9 8" xfId="1839" xr:uid="{00000000-0005-0000-0000-00008F070000}"/>
    <cellStyle name="Output 2 9 9" xfId="1840" xr:uid="{00000000-0005-0000-0000-000090070000}"/>
    <cellStyle name="OUTPUT AMOUNTS" xfId="1841" xr:uid="{00000000-0005-0000-0000-000091070000}"/>
    <cellStyle name="OUTPUT COLUMN HEADINGS" xfId="1842" xr:uid="{00000000-0005-0000-0000-000092070000}"/>
    <cellStyle name="OUTPUT LINE ITEMS" xfId="1843" xr:uid="{00000000-0005-0000-0000-000093070000}"/>
    <cellStyle name="OUTPUT REPORT HEADING" xfId="1844" xr:uid="{00000000-0005-0000-0000-000094070000}"/>
    <cellStyle name="OUTPUT REPORT TITLE" xfId="1845" xr:uid="{00000000-0005-0000-0000-000095070000}"/>
    <cellStyle name="Percent" xfId="1" builtinId="5"/>
    <cellStyle name="Percent 2" xfId="5" xr:uid="{00000000-0005-0000-0000-000097070000}"/>
    <cellStyle name="Percent 2 2" xfId="1846" xr:uid="{00000000-0005-0000-0000-000098070000}"/>
    <cellStyle name="Percent 2 2 2" xfId="2438" xr:uid="{00000000-0005-0000-0000-000099070000}"/>
    <cellStyle name="Percent 2 3" xfId="2439" xr:uid="{00000000-0005-0000-0000-00009A070000}"/>
    <cellStyle name="Percent 3" xfId="88" xr:uid="{00000000-0005-0000-0000-00009B070000}"/>
    <cellStyle name="Percent 3 2" xfId="93" xr:uid="{00000000-0005-0000-0000-00009C070000}"/>
    <cellStyle name="Percent 4" xfId="1847" xr:uid="{00000000-0005-0000-0000-00009D070000}"/>
    <cellStyle name="Percent 4 2" xfId="2433" xr:uid="{00000000-0005-0000-0000-00009E070000}"/>
    <cellStyle name="Percent 5" xfId="2338" xr:uid="{00000000-0005-0000-0000-00009F070000}"/>
    <cellStyle name="ReportTitlePrompt" xfId="1848" xr:uid="{00000000-0005-0000-0000-0000A0070000}"/>
    <cellStyle name="ReportTitleValue" xfId="1849" xr:uid="{00000000-0005-0000-0000-0000A1070000}"/>
    <cellStyle name="RowAcctAbovePrompt" xfId="1850" xr:uid="{00000000-0005-0000-0000-0000A2070000}"/>
    <cellStyle name="RowAcctSOBAbovePrompt" xfId="1851" xr:uid="{00000000-0005-0000-0000-0000A3070000}"/>
    <cellStyle name="RowAcctSOBValue" xfId="1852" xr:uid="{00000000-0005-0000-0000-0000A4070000}"/>
    <cellStyle name="RowAcctValue" xfId="1853" xr:uid="{00000000-0005-0000-0000-0000A5070000}"/>
    <cellStyle name="RowAttrAbovePrompt" xfId="1854" xr:uid="{00000000-0005-0000-0000-0000A6070000}"/>
    <cellStyle name="RowAttrValue" xfId="1855" xr:uid="{00000000-0005-0000-0000-0000A7070000}"/>
    <cellStyle name="RowColSetAbovePrompt" xfId="1856" xr:uid="{00000000-0005-0000-0000-0000A8070000}"/>
    <cellStyle name="RowColSetLeftPrompt" xfId="1857" xr:uid="{00000000-0005-0000-0000-0000A9070000}"/>
    <cellStyle name="RowColSetValue" xfId="1858" xr:uid="{00000000-0005-0000-0000-0000AA070000}"/>
    <cellStyle name="RowLeftPrompt" xfId="1859" xr:uid="{00000000-0005-0000-0000-0000AB070000}"/>
    <cellStyle name="SampleUsingFormatMask" xfId="1860" xr:uid="{00000000-0005-0000-0000-0000AC070000}"/>
    <cellStyle name="SampleWithNoFormatMask" xfId="1861" xr:uid="{00000000-0005-0000-0000-0000AD070000}"/>
    <cellStyle name="SecondHeader1" xfId="1862" xr:uid="{00000000-0005-0000-0000-0000AE070000}"/>
    <cellStyle name="StandardNumberRow1" xfId="1863" xr:uid="{00000000-0005-0000-0000-0000AF070000}"/>
    <cellStyle name="StandardRowHeader1" xfId="1864" xr:uid="{00000000-0005-0000-0000-0000B0070000}"/>
    <cellStyle name="STYLE1" xfId="1865" xr:uid="{00000000-0005-0000-0000-0000B1070000}"/>
    <cellStyle name="STYLE2" xfId="1866" xr:uid="{00000000-0005-0000-0000-0000B2070000}"/>
    <cellStyle name="STYLE3" xfId="1867" xr:uid="{00000000-0005-0000-0000-0000B3070000}"/>
    <cellStyle name="Suma" xfId="1868" xr:uid="{00000000-0005-0000-0000-0000B4070000}"/>
    <cellStyle name="Suma 10" xfId="1869" xr:uid="{00000000-0005-0000-0000-0000B5070000}"/>
    <cellStyle name="Suma 11" xfId="1870" xr:uid="{00000000-0005-0000-0000-0000B6070000}"/>
    <cellStyle name="Suma 12" xfId="1871" xr:uid="{00000000-0005-0000-0000-0000B7070000}"/>
    <cellStyle name="Suma 13" xfId="1872" xr:uid="{00000000-0005-0000-0000-0000B8070000}"/>
    <cellStyle name="Suma 14" xfId="1873" xr:uid="{00000000-0005-0000-0000-0000B9070000}"/>
    <cellStyle name="Suma 15" xfId="1874" xr:uid="{00000000-0005-0000-0000-0000BA070000}"/>
    <cellStyle name="Suma 16" xfId="1875" xr:uid="{00000000-0005-0000-0000-0000BB070000}"/>
    <cellStyle name="Suma 17" xfId="1876" xr:uid="{00000000-0005-0000-0000-0000BC070000}"/>
    <cellStyle name="Suma 18" xfId="1877" xr:uid="{00000000-0005-0000-0000-0000BD070000}"/>
    <cellStyle name="Suma 19" xfId="1878" xr:uid="{00000000-0005-0000-0000-0000BE070000}"/>
    <cellStyle name="Suma 2" xfId="1879" xr:uid="{00000000-0005-0000-0000-0000BF070000}"/>
    <cellStyle name="Suma 2 10" xfId="1880" xr:uid="{00000000-0005-0000-0000-0000C0070000}"/>
    <cellStyle name="Suma 2 11" xfId="1881" xr:uid="{00000000-0005-0000-0000-0000C1070000}"/>
    <cellStyle name="Suma 2 12" xfId="1882" xr:uid="{00000000-0005-0000-0000-0000C2070000}"/>
    <cellStyle name="Suma 2 13" xfId="1883" xr:uid="{00000000-0005-0000-0000-0000C3070000}"/>
    <cellStyle name="Suma 2 14" xfId="1884" xr:uid="{00000000-0005-0000-0000-0000C4070000}"/>
    <cellStyle name="Suma 2 15" xfId="1885" xr:uid="{00000000-0005-0000-0000-0000C5070000}"/>
    <cellStyle name="Suma 2 16" xfId="1886" xr:uid="{00000000-0005-0000-0000-0000C6070000}"/>
    <cellStyle name="Suma 2 17" xfId="1887" xr:uid="{00000000-0005-0000-0000-0000C7070000}"/>
    <cellStyle name="Suma 2 18" xfId="1888" xr:uid="{00000000-0005-0000-0000-0000C8070000}"/>
    <cellStyle name="Suma 2 19" xfId="1889" xr:uid="{00000000-0005-0000-0000-0000C9070000}"/>
    <cellStyle name="Suma 2 2" xfId="1890" xr:uid="{00000000-0005-0000-0000-0000CA070000}"/>
    <cellStyle name="Suma 2 20" xfId="1891" xr:uid="{00000000-0005-0000-0000-0000CB070000}"/>
    <cellStyle name="Suma 2 21" xfId="1892" xr:uid="{00000000-0005-0000-0000-0000CC070000}"/>
    <cellStyle name="Suma 2 22" xfId="1893" xr:uid="{00000000-0005-0000-0000-0000CD070000}"/>
    <cellStyle name="Suma 2 23" xfId="1894" xr:uid="{00000000-0005-0000-0000-0000CE070000}"/>
    <cellStyle name="Suma 2 3" xfId="1895" xr:uid="{00000000-0005-0000-0000-0000CF070000}"/>
    <cellStyle name="Suma 2 4" xfId="1896" xr:uid="{00000000-0005-0000-0000-0000D0070000}"/>
    <cellStyle name="Suma 2 5" xfId="1897" xr:uid="{00000000-0005-0000-0000-0000D1070000}"/>
    <cellStyle name="Suma 2 6" xfId="1898" xr:uid="{00000000-0005-0000-0000-0000D2070000}"/>
    <cellStyle name="Suma 2 7" xfId="1899" xr:uid="{00000000-0005-0000-0000-0000D3070000}"/>
    <cellStyle name="Suma 2 8" xfId="1900" xr:uid="{00000000-0005-0000-0000-0000D4070000}"/>
    <cellStyle name="Suma 2 9" xfId="1901" xr:uid="{00000000-0005-0000-0000-0000D5070000}"/>
    <cellStyle name="Suma 20" xfId="1902" xr:uid="{00000000-0005-0000-0000-0000D6070000}"/>
    <cellStyle name="Suma 21" xfId="1903" xr:uid="{00000000-0005-0000-0000-0000D7070000}"/>
    <cellStyle name="Suma 22" xfId="1904" xr:uid="{00000000-0005-0000-0000-0000D8070000}"/>
    <cellStyle name="Suma 23" xfId="1905" xr:uid="{00000000-0005-0000-0000-0000D9070000}"/>
    <cellStyle name="Suma 24" xfId="1906" xr:uid="{00000000-0005-0000-0000-0000DA070000}"/>
    <cellStyle name="Suma 25" xfId="1907" xr:uid="{00000000-0005-0000-0000-0000DB070000}"/>
    <cellStyle name="Suma 3" xfId="1908" xr:uid="{00000000-0005-0000-0000-0000DC070000}"/>
    <cellStyle name="Suma 3 10" xfId="1909" xr:uid="{00000000-0005-0000-0000-0000DD070000}"/>
    <cellStyle name="Suma 3 11" xfId="1910" xr:uid="{00000000-0005-0000-0000-0000DE070000}"/>
    <cellStyle name="Suma 3 12" xfId="1911" xr:uid="{00000000-0005-0000-0000-0000DF070000}"/>
    <cellStyle name="Suma 3 13" xfId="1912" xr:uid="{00000000-0005-0000-0000-0000E0070000}"/>
    <cellStyle name="Suma 3 14" xfId="1913" xr:uid="{00000000-0005-0000-0000-0000E1070000}"/>
    <cellStyle name="Suma 3 15" xfId="1914" xr:uid="{00000000-0005-0000-0000-0000E2070000}"/>
    <cellStyle name="Suma 3 16" xfId="1915" xr:uid="{00000000-0005-0000-0000-0000E3070000}"/>
    <cellStyle name="Suma 3 17" xfId="1916" xr:uid="{00000000-0005-0000-0000-0000E4070000}"/>
    <cellStyle name="Suma 3 18" xfId="1917" xr:uid="{00000000-0005-0000-0000-0000E5070000}"/>
    <cellStyle name="Suma 3 19" xfId="1918" xr:uid="{00000000-0005-0000-0000-0000E6070000}"/>
    <cellStyle name="Suma 3 2" xfId="1919" xr:uid="{00000000-0005-0000-0000-0000E7070000}"/>
    <cellStyle name="Suma 3 20" xfId="1920" xr:uid="{00000000-0005-0000-0000-0000E8070000}"/>
    <cellStyle name="Suma 3 21" xfId="1921" xr:uid="{00000000-0005-0000-0000-0000E9070000}"/>
    <cellStyle name="Suma 3 22" xfId="1922" xr:uid="{00000000-0005-0000-0000-0000EA070000}"/>
    <cellStyle name="Suma 3 23" xfId="1923" xr:uid="{00000000-0005-0000-0000-0000EB070000}"/>
    <cellStyle name="Suma 3 3" xfId="1924" xr:uid="{00000000-0005-0000-0000-0000EC070000}"/>
    <cellStyle name="Suma 3 4" xfId="1925" xr:uid="{00000000-0005-0000-0000-0000ED070000}"/>
    <cellStyle name="Suma 3 5" xfId="1926" xr:uid="{00000000-0005-0000-0000-0000EE070000}"/>
    <cellStyle name="Suma 3 6" xfId="1927" xr:uid="{00000000-0005-0000-0000-0000EF070000}"/>
    <cellStyle name="Suma 3 7" xfId="1928" xr:uid="{00000000-0005-0000-0000-0000F0070000}"/>
    <cellStyle name="Suma 3 8" xfId="1929" xr:uid="{00000000-0005-0000-0000-0000F1070000}"/>
    <cellStyle name="Suma 3 9" xfId="1930" xr:uid="{00000000-0005-0000-0000-0000F2070000}"/>
    <cellStyle name="Suma 4" xfId="1931" xr:uid="{00000000-0005-0000-0000-0000F3070000}"/>
    <cellStyle name="Suma 5" xfId="1932" xr:uid="{00000000-0005-0000-0000-0000F4070000}"/>
    <cellStyle name="Suma 6" xfId="1933" xr:uid="{00000000-0005-0000-0000-0000F5070000}"/>
    <cellStyle name="Suma 7" xfId="1934" xr:uid="{00000000-0005-0000-0000-0000F6070000}"/>
    <cellStyle name="Suma 8" xfId="1935" xr:uid="{00000000-0005-0000-0000-0000F7070000}"/>
    <cellStyle name="Suma 9" xfId="1936" xr:uid="{00000000-0005-0000-0000-0000F8070000}"/>
    <cellStyle name="Tekst objaśnienia" xfId="1937" xr:uid="{00000000-0005-0000-0000-0000F9070000}"/>
    <cellStyle name="Tekst ostrzeżenia" xfId="1938" xr:uid="{00000000-0005-0000-0000-0000FA070000}"/>
    <cellStyle name="Text" xfId="1939" xr:uid="{00000000-0005-0000-0000-0000FB070000}"/>
    <cellStyle name="Title 2" xfId="1940" xr:uid="{00000000-0005-0000-0000-0000FC070000}"/>
    <cellStyle name="Total 2" xfId="1941" xr:uid="{00000000-0005-0000-0000-0000FD070000}"/>
    <cellStyle name="Total 2 10" xfId="1942" xr:uid="{00000000-0005-0000-0000-0000FE070000}"/>
    <cellStyle name="Total 2 10 10" xfId="1943" xr:uid="{00000000-0005-0000-0000-0000FF070000}"/>
    <cellStyle name="Total 2 10 11" xfId="1944" xr:uid="{00000000-0005-0000-0000-000000080000}"/>
    <cellStyle name="Total 2 10 12" xfId="1945" xr:uid="{00000000-0005-0000-0000-000001080000}"/>
    <cellStyle name="Total 2 10 13" xfId="1946" xr:uid="{00000000-0005-0000-0000-000002080000}"/>
    <cellStyle name="Total 2 10 14" xfId="1947" xr:uid="{00000000-0005-0000-0000-000003080000}"/>
    <cellStyle name="Total 2 10 15" xfId="1948" xr:uid="{00000000-0005-0000-0000-000004080000}"/>
    <cellStyle name="Total 2 10 16" xfId="1949" xr:uid="{00000000-0005-0000-0000-000005080000}"/>
    <cellStyle name="Total 2 10 17" xfId="1950" xr:uid="{00000000-0005-0000-0000-000006080000}"/>
    <cellStyle name="Total 2 10 18" xfId="1951" xr:uid="{00000000-0005-0000-0000-000007080000}"/>
    <cellStyle name="Total 2 10 19" xfId="1952" xr:uid="{00000000-0005-0000-0000-000008080000}"/>
    <cellStyle name="Total 2 10 2" xfId="1953" xr:uid="{00000000-0005-0000-0000-000009080000}"/>
    <cellStyle name="Total 2 10 20" xfId="1954" xr:uid="{00000000-0005-0000-0000-00000A080000}"/>
    <cellStyle name="Total 2 10 21" xfId="1955" xr:uid="{00000000-0005-0000-0000-00000B080000}"/>
    <cellStyle name="Total 2 10 22" xfId="1956" xr:uid="{00000000-0005-0000-0000-00000C080000}"/>
    <cellStyle name="Total 2 10 23" xfId="1957" xr:uid="{00000000-0005-0000-0000-00000D080000}"/>
    <cellStyle name="Total 2 10 3" xfId="1958" xr:uid="{00000000-0005-0000-0000-00000E080000}"/>
    <cellStyle name="Total 2 10 4" xfId="1959" xr:uid="{00000000-0005-0000-0000-00000F080000}"/>
    <cellStyle name="Total 2 10 5" xfId="1960" xr:uid="{00000000-0005-0000-0000-000010080000}"/>
    <cellStyle name="Total 2 10 6" xfId="1961" xr:uid="{00000000-0005-0000-0000-000011080000}"/>
    <cellStyle name="Total 2 10 7" xfId="1962" xr:uid="{00000000-0005-0000-0000-000012080000}"/>
    <cellStyle name="Total 2 10 8" xfId="1963" xr:uid="{00000000-0005-0000-0000-000013080000}"/>
    <cellStyle name="Total 2 10 9" xfId="1964" xr:uid="{00000000-0005-0000-0000-000014080000}"/>
    <cellStyle name="Total 2 11" xfId="1965" xr:uid="{00000000-0005-0000-0000-000015080000}"/>
    <cellStyle name="Total 2 11 10" xfId="1966" xr:uid="{00000000-0005-0000-0000-000016080000}"/>
    <cellStyle name="Total 2 11 11" xfId="1967" xr:uid="{00000000-0005-0000-0000-000017080000}"/>
    <cellStyle name="Total 2 11 12" xfId="1968" xr:uid="{00000000-0005-0000-0000-000018080000}"/>
    <cellStyle name="Total 2 11 13" xfId="1969" xr:uid="{00000000-0005-0000-0000-000019080000}"/>
    <cellStyle name="Total 2 11 14" xfId="1970" xr:uid="{00000000-0005-0000-0000-00001A080000}"/>
    <cellStyle name="Total 2 11 15" xfId="1971" xr:uid="{00000000-0005-0000-0000-00001B080000}"/>
    <cellStyle name="Total 2 11 16" xfId="1972" xr:uid="{00000000-0005-0000-0000-00001C080000}"/>
    <cellStyle name="Total 2 11 17" xfId="1973" xr:uid="{00000000-0005-0000-0000-00001D080000}"/>
    <cellStyle name="Total 2 11 18" xfId="1974" xr:uid="{00000000-0005-0000-0000-00001E080000}"/>
    <cellStyle name="Total 2 11 19" xfId="1975" xr:uid="{00000000-0005-0000-0000-00001F080000}"/>
    <cellStyle name="Total 2 11 2" xfId="1976" xr:uid="{00000000-0005-0000-0000-000020080000}"/>
    <cellStyle name="Total 2 11 20" xfId="1977" xr:uid="{00000000-0005-0000-0000-000021080000}"/>
    <cellStyle name="Total 2 11 21" xfId="1978" xr:uid="{00000000-0005-0000-0000-000022080000}"/>
    <cellStyle name="Total 2 11 22" xfId="1979" xr:uid="{00000000-0005-0000-0000-000023080000}"/>
    <cellStyle name="Total 2 11 23" xfId="1980" xr:uid="{00000000-0005-0000-0000-000024080000}"/>
    <cellStyle name="Total 2 11 3" xfId="1981" xr:uid="{00000000-0005-0000-0000-000025080000}"/>
    <cellStyle name="Total 2 11 4" xfId="1982" xr:uid="{00000000-0005-0000-0000-000026080000}"/>
    <cellStyle name="Total 2 11 5" xfId="1983" xr:uid="{00000000-0005-0000-0000-000027080000}"/>
    <cellStyle name="Total 2 11 6" xfId="1984" xr:uid="{00000000-0005-0000-0000-000028080000}"/>
    <cellStyle name="Total 2 11 7" xfId="1985" xr:uid="{00000000-0005-0000-0000-000029080000}"/>
    <cellStyle name="Total 2 11 8" xfId="1986" xr:uid="{00000000-0005-0000-0000-00002A080000}"/>
    <cellStyle name="Total 2 11 9" xfId="1987" xr:uid="{00000000-0005-0000-0000-00002B080000}"/>
    <cellStyle name="Total 2 12" xfId="1988" xr:uid="{00000000-0005-0000-0000-00002C080000}"/>
    <cellStyle name="Total 2 12 10" xfId="1989" xr:uid="{00000000-0005-0000-0000-00002D080000}"/>
    <cellStyle name="Total 2 12 11" xfId="1990" xr:uid="{00000000-0005-0000-0000-00002E080000}"/>
    <cellStyle name="Total 2 12 12" xfId="1991" xr:uid="{00000000-0005-0000-0000-00002F080000}"/>
    <cellStyle name="Total 2 12 13" xfId="1992" xr:uid="{00000000-0005-0000-0000-000030080000}"/>
    <cellStyle name="Total 2 12 14" xfId="1993" xr:uid="{00000000-0005-0000-0000-000031080000}"/>
    <cellStyle name="Total 2 12 15" xfId="1994" xr:uid="{00000000-0005-0000-0000-000032080000}"/>
    <cellStyle name="Total 2 12 16" xfId="1995" xr:uid="{00000000-0005-0000-0000-000033080000}"/>
    <cellStyle name="Total 2 12 17" xfId="1996" xr:uid="{00000000-0005-0000-0000-000034080000}"/>
    <cellStyle name="Total 2 12 18" xfId="1997" xr:uid="{00000000-0005-0000-0000-000035080000}"/>
    <cellStyle name="Total 2 12 19" xfId="1998" xr:uid="{00000000-0005-0000-0000-000036080000}"/>
    <cellStyle name="Total 2 12 2" xfId="1999" xr:uid="{00000000-0005-0000-0000-000037080000}"/>
    <cellStyle name="Total 2 12 20" xfId="2000" xr:uid="{00000000-0005-0000-0000-000038080000}"/>
    <cellStyle name="Total 2 12 21" xfId="2001" xr:uid="{00000000-0005-0000-0000-000039080000}"/>
    <cellStyle name="Total 2 12 22" xfId="2002" xr:uid="{00000000-0005-0000-0000-00003A080000}"/>
    <cellStyle name="Total 2 12 23" xfId="2003" xr:uid="{00000000-0005-0000-0000-00003B080000}"/>
    <cellStyle name="Total 2 12 3" xfId="2004" xr:uid="{00000000-0005-0000-0000-00003C080000}"/>
    <cellStyle name="Total 2 12 4" xfId="2005" xr:uid="{00000000-0005-0000-0000-00003D080000}"/>
    <cellStyle name="Total 2 12 5" xfId="2006" xr:uid="{00000000-0005-0000-0000-00003E080000}"/>
    <cellStyle name="Total 2 12 6" xfId="2007" xr:uid="{00000000-0005-0000-0000-00003F080000}"/>
    <cellStyle name="Total 2 12 7" xfId="2008" xr:uid="{00000000-0005-0000-0000-000040080000}"/>
    <cellStyle name="Total 2 12 8" xfId="2009" xr:uid="{00000000-0005-0000-0000-000041080000}"/>
    <cellStyle name="Total 2 12 9" xfId="2010" xr:uid="{00000000-0005-0000-0000-000042080000}"/>
    <cellStyle name="Total 2 13" xfId="2011" xr:uid="{00000000-0005-0000-0000-000043080000}"/>
    <cellStyle name="Total 2 13 10" xfId="2012" xr:uid="{00000000-0005-0000-0000-000044080000}"/>
    <cellStyle name="Total 2 13 11" xfId="2013" xr:uid="{00000000-0005-0000-0000-000045080000}"/>
    <cellStyle name="Total 2 13 12" xfId="2014" xr:uid="{00000000-0005-0000-0000-000046080000}"/>
    <cellStyle name="Total 2 13 13" xfId="2015" xr:uid="{00000000-0005-0000-0000-000047080000}"/>
    <cellStyle name="Total 2 13 14" xfId="2016" xr:uid="{00000000-0005-0000-0000-000048080000}"/>
    <cellStyle name="Total 2 13 15" xfId="2017" xr:uid="{00000000-0005-0000-0000-000049080000}"/>
    <cellStyle name="Total 2 13 16" xfId="2018" xr:uid="{00000000-0005-0000-0000-00004A080000}"/>
    <cellStyle name="Total 2 13 17" xfId="2019" xr:uid="{00000000-0005-0000-0000-00004B080000}"/>
    <cellStyle name="Total 2 13 18" xfId="2020" xr:uid="{00000000-0005-0000-0000-00004C080000}"/>
    <cellStyle name="Total 2 13 19" xfId="2021" xr:uid="{00000000-0005-0000-0000-00004D080000}"/>
    <cellStyle name="Total 2 13 2" xfId="2022" xr:uid="{00000000-0005-0000-0000-00004E080000}"/>
    <cellStyle name="Total 2 13 20" xfId="2023" xr:uid="{00000000-0005-0000-0000-00004F080000}"/>
    <cellStyle name="Total 2 13 21" xfId="2024" xr:uid="{00000000-0005-0000-0000-000050080000}"/>
    <cellStyle name="Total 2 13 22" xfId="2025" xr:uid="{00000000-0005-0000-0000-000051080000}"/>
    <cellStyle name="Total 2 13 23" xfId="2026" xr:uid="{00000000-0005-0000-0000-000052080000}"/>
    <cellStyle name="Total 2 13 3" xfId="2027" xr:uid="{00000000-0005-0000-0000-000053080000}"/>
    <cellStyle name="Total 2 13 4" xfId="2028" xr:uid="{00000000-0005-0000-0000-000054080000}"/>
    <cellStyle name="Total 2 13 5" xfId="2029" xr:uid="{00000000-0005-0000-0000-000055080000}"/>
    <cellStyle name="Total 2 13 6" xfId="2030" xr:uid="{00000000-0005-0000-0000-000056080000}"/>
    <cellStyle name="Total 2 13 7" xfId="2031" xr:uid="{00000000-0005-0000-0000-000057080000}"/>
    <cellStyle name="Total 2 13 8" xfId="2032" xr:uid="{00000000-0005-0000-0000-000058080000}"/>
    <cellStyle name="Total 2 13 9" xfId="2033" xr:uid="{00000000-0005-0000-0000-000059080000}"/>
    <cellStyle name="Total 2 14" xfId="2034" xr:uid="{00000000-0005-0000-0000-00005A080000}"/>
    <cellStyle name="Total 2 14 10" xfId="2035" xr:uid="{00000000-0005-0000-0000-00005B080000}"/>
    <cellStyle name="Total 2 14 11" xfId="2036" xr:uid="{00000000-0005-0000-0000-00005C080000}"/>
    <cellStyle name="Total 2 14 12" xfId="2037" xr:uid="{00000000-0005-0000-0000-00005D080000}"/>
    <cellStyle name="Total 2 14 13" xfId="2038" xr:uid="{00000000-0005-0000-0000-00005E080000}"/>
    <cellStyle name="Total 2 14 14" xfId="2039" xr:uid="{00000000-0005-0000-0000-00005F080000}"/>
    <cellStyle name="Total 2 14 15" xfId="2040" xr:uid="{00000000-0005-0000-0000-000060080000}"/>
    <cellStyle name="Total 2 14 16" xfId="2041" xr:uid="{00000000-0005-0000-0000-000061080000}"/>
    <cellStyle name="Total 2 14 17" xfId="2042" xr:uid="{00000000-0005-0000-0000-000062080000}"/>
    <cellStyle name="Total 2 14 18" xfId="2043" xr:uid="{00000000-0005-0000-0000-000063080000}"/>
    <cellStyle name="Total 2 14 19" xfId="2044" xr:uid="{00000000-0005-0000-0000-000064080000}"/>
    <cellStyle name="Total 2 14 2" xfId="2045" xr:uid="{00000000-0005-0000-0000-000065080000}"/>
    <cellStyle name="Total 2 14 20" xfId="2046" xr:uid="{00000000-0005-0000-0000-000066080000}"/>
    <cellStyle name="Total 2 14 21" xfId="2047" xr:uid="{00000000-0005-0000-0000-000067080000}"/>
    <cellStyle name="Total 2 14 22" xfId="2048" xr:uid="{00000000-0005-0000-0000-000068080000}"/>
    <cellStyle name="Total 2 14 23" xfId="2049" xr:uid="{00000000-0005-0000-0000-000069080000}"/>
    <cellStyle name="Total 2 14 3" xfId="2050" xr:uid="{00000000-0005-0000-0000-00006A080000}"/>
    <cellStyle name="Total 2 14 4" xfId="2051" xr:uid="{00000000-0005-0000-0000-00006B080000}"/>
    <cellStyle name="Total 2 14 5" xfId="2052" xr:uid="{00000000-0005-0000-0000-00006C080000}"/>
    <cellStyle name="Total 2 14 6" xfId="2053" xr:uid="{00000000-0005-0000-0000-00006D080000}"/>
    <cellStyle name="Total 2 14 7" xfId="2054" xr:uid="{00000000-0005-0000-0000-00006E080000}"/>
    <cellStyle name="Total 2 14 8" xfId="2055" xr:uid="{00000000-0005-0000-0000-00006F080000}"/>
    <cellStyle name="Total 2 14 9" xfId="2056" xr:uid="{00000000-0005-0000-0000-000070080000}"/>
    <cellStyle name="Total 2 15" xfId="2057" xr:uid="{00000000-0005-0000-0000-000071080000}"/>
    <cellStyle name="Total 2 16" xfId="2058" xr:uid="{00000000-0005-0000-0000-000072080000}"/>
    <cellStyle name="Total 2 17" xfId="2059" xr:uid="{00000000-0005-0000-0000-000073080000}"/>
    <cellStyle name="Total 2 18" xfId="2060" xr:uid="{00000000-0005-0000-0000-000074080000}"/>
    <cellStyle name="Total 2 19" xfId="2061" xr:uid="{00000000-0005-0000-0000-000075080000}"/>
    <cellStyle name="Total 2 2" xfId="2062" xr:uid="{00000000-0005-0000-0000-000076080000}"/>
    <cellStyle name="Total 2 2 10" xfId="2063" xr:uid="{00000000-0005-0000-0000-000077080000}"/>
    <cellStyle name="Total 2 2 11" xfId="2064" xr:uid="{00000000-0005-0000-0000-000078080000}"/>
    <cellStyle name="Total 2 2 12" xfId="2065" xr:uid="{00000000-0005-0000-0000-000079080000}"/>
    <cellStyle name="Total 2 2 13" xfId="2066" xr:uid="{00000000-0005-0000-0000-00007A080000}"/>
    <cellStyle name="Total 2 2 14" xfId="2067" xr:uid="{00000000-0005-0000-0000-00007B080000}"/>
    <cellStyle name="Total 2 2 15" xfId="2068" xr:uid="{00000000-0005-0000-0000-00007C080000}"/>
    <cellStyle name="Total 2 2 16" xfId="2069" xr:uid="{00000000-0005-0000-0000-00007D080000}"/>
    <cellStyle name="Total 2 2 17" xfId="2070" xr:uid="{00000000-0005-0000-0000-00007E080000}"/>
    <cellStyle name="Total 2 2 18" xfId="2071" xr:uid="{00000000-0005-0000-0000-00007F080000}"/>
    <cellStyle name="Total 2 2 19" xfId="2072" xr:uid="{00000000-0005-0000-0000-000080080000}"/>
    <cellStyle name="Total 2 2 2" xfId="2073" xr:uid="{00000000-0005-0000-0000-000081080000}"/>
    <cellStyle name="Total 2 2 20" xfId="2074" xr:uid="{00000000-0005-0000-0000-000082080000}"/>
    <cellStyle name="Total 2 2 21" xfId="2075" xr:uid="{00000000-0005-0000-0000-000083080000}"/>
    <cellStyle name="Total 2 2 22" xfId="2076" xr:uid="{00000000-0005-0000-0000-000084080000}"/>
    <cellStyle name="Total 2 2 23" xfId="2077" xr:uid="{00000000-0005-0000-0000-000085080000}"/>
    <cellStyle name="Total 2 2 3" xfId="2078" xr:uid="{00000000-0005-0000-0000-000086080000}"/>
    <cellStyle name="Total 2 2 4" xfId="2079" xr:uid="{00000000-0005-0000-0000-000087080000}"/>
    <cellStyle name="Total 2 2 5" xfId="2080" xr:uid="{00000000-0005-0000-0000-000088080000}"/>
    <cellStyle name="Total 2 2 6" xfId="2081" xr:uid="{00000000-0005-0000-0000-000089080000}"/>
    <cellStyle name="Total 2 2 7" xfId="2082" xr:uid="{00000000-0005-0000-0000-00008A080000}"/>
    <cellStyle name="Total 2 2 8" xfId="2083" xr:uid="{00000000-0005-0000-0000-00008B080000}"/>
    <cellStyle name="Total 2 2 9" xfId="2084" xr:uid="{00000000-0005-0000-0000-00008C080000}"/>
    <cellStyle name="Total 2 20" xfId="2085" xr:uid="{00000000-0005-0000-0000-00008D080000}"/>
    <cellStyle name="Total 2 21" xfId="2086" xr:uid="{00000000-0005-0000-0000-00008E080000}"/>
    <cellStyle name="Total 2 22" xfId="2087" xr:uid="{00000000-0005-0000-0000-00008F080000}"/>
    <cellStyle name="Total 2 23" xfId="2088" xr:uid="{00000000-0005-0000-0000-000090080000}"/>
    <cellStyle name="Total 2 24" xfId="2089" xr:uid="{00000000-0005-0000-0000-000091080000}"/>
    <cellStyle name="Total 2 25" xfId="2090" xr:uid="{00000000-0005-0000-0000-000092080000}"/>
    <cellStyle name="Total 2 26" xfId="2091" xr:uid="{00000000-0005-0000-0000-000093080000}"/>
    <cellStyle name="Total 2 27" xfId="2092" xr:uid="{00000000-0005-0000-0000-000094080000}"/>
    <cellStyle name="Total 2 28" xfId="2093" xr:uid="{00000000-0005-0000-0000-000095080000}"/>
    <cellStyle name="Total 2 29" xfId="2094" xr:uid="{00000000-0005-0000-0000-000096080000}"/>
    <cellStyle name="Total 2 3" xfId="2095" xr:uid="{00000000-0005-0000-0000-000097080000}"/>
    <cellStyle name="Total 2 3 10" xfId="2096" xr:uid="{00000000-0005-0000-0000-000098080000}"/>
    <cellStyle name="Total 2 3 11" xfId="2097" xr:uid="{00000000-0005-0000-0000-000099080000}"/>
    <cellStyle name="Total 2 3 12" xfId="2098" xr:uid="{00000000-0005-0000-0000-00009A080000}"/>
    <cellStyle name="Total 2 3 13" xfId="2099" xr:uid="{00000000-0005-0000-0000-00009B080000}"/>
    <cellStyle name="Total 2 3 14" xfId="2100" xr:uid="{00000000-0005-0000-0000-00009C080000}"/>
    <cellStyle name="Total 2 3 15" xfId="2101" xr:uid="{00000000-0005-0000-0000-00009D080000}"/>
    <cellStyle name="Total 2 3 16" xfId="2102" xr:uid="{00000000-0005-0000-0000-00009E080000}"/>
    <cellStyle name="Total 2 3 17" xfId="2103" xr:uid="{00000000-0005-0000-0000-00009F080000}"/>
    <cellStyle name="Total 2 3 18" xfId="2104" xr:uid="{00000000-0005-0000-0000-0000A0080000}"/>
    <cellStyle name="Total 2 3 19" xfId="2105" xr:uid="{00000000-0005-0000-0000-0000A1080000}"/>
    <cellStyle name="Total 2 3 2" xfId="2106" xr:uid="{00000000-0005-0000-0000-0000A2080000}"/>
    <cellStyle name="Total 2 3 20" xfId="2107" xr:uid="{00000000-0005-0000-0000-0000A3080000}"/>
    <cellStyle name="Total 2 3 21" xfId="2108" xr:uid="{00000000-0005-0000-0000-0000A4080000}"/>
    <cellStyle name="Total 2 3 22" xfId="2109" xr:uid="{00000000-0005-0000-0000-0000A5080000}"/>
    <cellStyle name="Total 2 3 23" xfId="2110" xr:uid="{00000000-0005-0000-0000-0000A6080000}"/>
    <cellStyle name="Total 2 3 3" xfId="2111" xr:uid="{00000000-0005-0000-0000-0000A7080000}"/>
    <cellStyle name="Total 2 3 4" xfId="2112" xr:uid="{00000000-0005-0000-0000-0000A8080000}"/>
    <cellStyle name="Total 2 3 5" xfId="2113" xr:uid="{00000000-0005-0000-0000-0000A9080000}"/>
    <cellStyle name="Total 2 3 6" xfId="2114" xr:uid="{00000000-0005-0000-0000-0000AA080000}"/>
    <cellStyle name="Total 2 3 7" xfId="2115" xr:uid="{00000000-0005-0000-0000-0000AB080000}"/>
    <cellStyle name="Total 2 3 8" xfId="2116" xr:uid="{00000000-0005-0000-0000-0000AC080000}"/>
    <cellStyle name="Total 2 3 9" xfId="2117" xr:uid="{00000000-0005-0000-0000-0000AD080000}"/>
    <cellStyle name="Total 2 30" xfId="2118" xr:uid="{00000000-0005-0000-0000-0000AE080000}"/>
    <cellStyle name="Total 2 31" xfId="2119" xr:uid="{00000000-0005-0000-0000-0000AF080000}"/>
    <cellStyle name="Total 2 32" xfId="2120" xr:uid="{00000000-0005-0000-0000-0000B0080000}"/>
    <cellStyle name="Total 2 33" xfId="2121" xr:uid="{00000000-0005-0000-0000-0000B1080000}"/>
    <cellStyle name="Total 2 34" xfId="2122" xr:uid="{00000000-0005-0000-0000-0000B2080000}"/>
    <cellStyle name="Total 2 35" xfId="2123" xr:uid="{00000000-0005-0000-0000-0000B3080000}"/>
    <cellStyle name="Total 2 36" xfId="2124" xr:uid="{00000000-0005-0000-0000-0000B4080000}"/>
    <cellStyle name="Total 2 4" xfId="2125" xr:uid="{00000000-0005-0000-0000-0000B5080000}"/>
    <cellStyle name="Total 2 4 10" xfId="2126" xr:uid="{00000000-0005-0000-0000-0000B6080000}"/>
    <cellStyle name="Total 2 4 11" xfId="2127" xr:uid="{00000000-0005-0000-0000-0000B7080000}"/>
    <cellStyle name="Total 2 4 12" xfId="2128" xr:uid="{00000000-0005-0000-0000-0000B8080000}"/>
    <cellStyle name="Total 2 4 13" xfId="2129" xr:uid="{00000000-0005-0000-0000-0000B9080000}"/>
    <cellStyle name="Total 2 4 14" xfId="2130" xr:uid="{00000000-0005-0000-0000-0000BA080000}"/>
    <cellStyle name="Total 2 4 15" xfId="2131" xr:uid="{00000000-0005-0000-0000-0000BB080000}"/>
    <cellStyle name="Total 2 4 16" xfId="2132" xr:uid="{00000000-0005-0000-0000-0000BC080000}"/>
    <cellStyle name="Total 2 4 17" xfId="2133" xr:uid="{00000000-0005-0000-0000-0000BD080000}"/>
    <cellStyle name="Total 2 4 18" xfId="2134" xr:uid="{00000000-0005-0000-0000-0000BE080000}"/>
    <cellStyle name="Total 2 4 19" xfId="2135" xr:uid="{00000000-0005-0000-0000-0000BF080000}"/>
    <cellStyle name="Total 2 4 2" xfId="2136" xr:uid="{00000000-0005-0000-0000-0000C0080000}"/>
    <cellStyle name="Total 2 4 20" xfId="2137" xr:uid="{00000000-0005-0000-0000-0000C1080000}"/>
    <cellStyle name="Total 2 4 21" xfId="2138" xr:uid="{00000000-0005-0000-0000-0000C2080000}"/>
    <cellStyle name="Total 2 4 22" xfId="2139" xr:uid="{00000000-0005-0000-0000-0000C3080000}"/>
    <cellStyle name="Total 2 4 23" xfId="2140" xr:uid="{00000000-0005-0000-0000-0000C4080000}"/>
    <cellStyle name="Total 2 4 3" xfId="2141" xr:uid="{00000000-0005-0000-0000-0000C5080000}"/>
    <cellStyle name="Total 2 4 4" xfId="2142" xr:uid="{00000000-0005-0000-0000-0000C6080000}"/>
    <cellStyle name="Total 2 4 5" xfId="2143" xr:uid="{00000000-0005-0000-0000-0000C7080000}"/>
    <cellStyle name="Total 2 4 6" xfId="2144" xr:uid="{00000000-0005-0000-0000-0000C8080000}"/>
    <cellStyle name="Total 2 4 7" xfId="2145" xr:uid="{00000000-0005-0000-0000-0000C9080000}"/>
    <cellStyle name="Total 2 4 8" xfId="2146" xr:uid="{00000000-0005-0000-0000-0000CA080000}"/>
    <cellStyle name="Total 2 4 9" xfId="2147" xr:uid="{00000000-0005-0000-0000-0000CB080000}"/>
    <cellStyle name="Total 2 5" xfId="2148" xr:uid="{00000000-0005-0000-0000-0000CC080000}"/>
    <cellStyle name="Total 2 5 10" xfId="2149" xr:uid="{00000000-0005-0000-0000-0000CD080000}"/>
    <cellStyle name="Total 2 5 11" xfId="2150" xr:uid="{00000000-0005-0000-0000-0000CE080000}"/>
    <cellStyle name="Total 2 5 12" xfId="2151" xr:uid="{00000000-0005-0000-0000-0000CF080000}"/>
    <cellStyle name="Total 2 5 13" xfId="2152" xr:uid="{00000000-0005-0000-0000-0000D0080000}"/>
    <cellStyle name="Total 2 5 14" xfId="2153" xr:uid="{00000000-0005-0000-0000-0000D1080000}"/>
    <cellStyle name="Total 2 5 15" xfId="2154" xr:uid="{00000000-0005-0000-0000-0000D2080000}"/>
    <cellStyle name="Total 2 5 16" xfId="2155" xr:uid="{00000000-0005-0000-0000-0000D3080000}"/>
    <cellStyle name="Total 2 5 17" xfId="2156" xr:uid="{00000000-0005-0000-0000-0000D4080000}"/>
    <cellStyle name="Total 2 5 18" xfId="2157" xr:uid="{00000000-0005-0000-0000-0000D5080000}"/>
    <cellStyle name="Total 2 5 19" xfId="2158" xr:uid="{00000000-0005-0000-0000-0000D6080000}"/>
    <cellStyle name="Total 2 5 2" xfId="2159" xr:uid="{00000000-0005-0000-0000-0000D7080000}"/>
    <cellStyle name="Total 2 5 20" xfId="2160" xr:uid="{00000000-0005-0000-0000-0000D8080000}"/>
    <cellStyle name="Total 2 5 21" xfId="2161" xr:uid="{00000000-0005-0000-0000-0000D9080000}"/>
    <cellStyle name="Total 2 5 22" xfId="2162" xr:uid="{00000000-0005-0000-0000-0000DA080000}"/>
    <cellStyle name="Total 2 5 23" xfId="2163" xr:uid="{00000000-0005-0000-0000-0000DB080000}"/>
    <cellStyle name="Total 2 5 3" xfId="2164" xr:uid="{00000000-0005-0000-0000-0000DC080000}"/>
    <cellStyle name="Total 2 5 4" xfId="2165" xr:uid="{00000000-0005-0000-0000-0000DD080000}"/>
    <cellStyle name="Total 2 5 5" xfId="2166" xr:uid="{00000000-0005-0000-0000-0000DE080000}"/>
    <cellStyle name="Total 2 5 6" xfId="2167" xr:uid="{00000000-0005-0000-0000-0000DF080000}"/>
    <cellStyle name="Total 2 5 7" xfId="2168" xr:uid="{00000000-0005-0000-0000-0000E0080000}"/>
    <cellStyle name="Total 2 5 8" xfId="2169" xr:uid="{00000000-0005-0000-0000-0000E1080000}"/>
    <cellStyle name="Total 2 5 9" xfId="2170" xr:uid="{00000000-0005-0000-0000-0000E2080000}"/>
    <cellStyle name="Total 2 6" xfId="2171" xr:uid="{00000000-0005-0000-0000-0000E3080000}"/>
    <cellStyle name="Total 2 6 10" xfId="2172" xr:uid="{00000000-0005-0000-0000-0000E4080000}"/>
    <cellStyle name="Total 2 6 11" xfId="2173" xr:uid="{00000000-0005-0000-0000-0000E5080000}"/>
    <cellStyle name="Total 2 6 12" xfId="2174" xr:uid="{00000000-0005-0000-0000-0000E6080000}"/>
    <cellStyle name="Total 2 6 13" xfId="2175" xr:uid="{00000000-0005-0000-0000-0000E7080000}"/>
    <cellStyle name="Total 2 6 14" xfId="2176" xr:uid="{00000000-0005-0000-0000-0000E8080000}"/>
    <cellStyle name="Total 2 6 15" xfId="2177" xr:uid="{00000000-0005-0000-0000-0000E9080000}"/>
    <cellStyle name="Total 2 6 16" xfId="2178" xr:uid="{00000000-0005-0000-0000-0000EA080000}"/>
    <cellStyle name="Total 2 6 17" xfId="2179" xr:uid="{00000000-0005-0000-0000-0000EB080000}"/>
    <cellStyle name="Total 2 6 18" xfId="2180" xr:uid="{00000000-0005-0000-0000-0000EC080000}"/>
    <cellStyle name="Total 2 6 19" xfId="2181" xr:uid="{00000000-0005-0000-0000-0000ED080000}"/>
    <cellStyle name="Total 2 6 2" xfId="2182" xr:uid="{00000000-0005-0000-0000-0000EE080000}"/>
    <cellStyle name="Total 2 6 20" xfId="2183" xr:uid="{00000000-0005-0000-0000-0000EF080000}"/>
    <cellStyle name="Total 2 6 21" xfId="2184" xr:uid="{00000000-0005-0000-0000-0000F0080000}"/>
    <cellStyle name="Total 2 6 22" xfId="2185" xr:uid="{00000000-0005-0000-0000-0000F1080000}"/>
    <cellStyle name="Total 2 6 23" xfId="2186" xr:uid="{00000000-0005-0000-0000-0000F2080000}"/>
    <cellStyle name="Total 2 6 3" xfId="2187" xr:uid="{00000000-0005-0000-0000-0000F3080000}"/>
    <cellStyle name="Total 2 6 4" xfId="2188" xr:uid="{00000000-0005-0000-0000-0000F4080000}"/>
    <cellStyle name="Total 2 6 5" xfId="2189" xr:uid="{00000000-0005-0000-0000-0000F5080000}"/>
    <cellStyle name="Total 2 6 6" xfId="2190" xr:uid="{00000000-0005-0000-0000-0000F6080000}"/>
    <cellStyle name="Total 2 6 7" xfId="2191" xr:uid="{00000000-0005-0000-0000-0000F7080000}"/>
    <cellStyle name="Total 2 6 8" xfId="2192" xr:uid="{00000000-0005-0000-0000-0000F8080000}"/>
    <cellStyle name="Total 2 6 9" xfId="2193" xr:uid="{00000000-0005-0000-0000-0000F9080000}"/>
    <cellStyle name="Total 2 7" xfId="2194" xr:uid="{00000000-0005-0000-0000-0000FA080000}"/>
    <cellStyle name="Total 2 7 10" xfId="2195" xr:uid="{00000000-0005-0000-0000-0000FB080000}"/>
    <cellStyle name="Total 2 7 11" xfId="2196" xr:uid="{00000000-0005-0000-0000-0000FC080000}"/>
    <cellStyle name="Total 2 7 12" xfId="2197" xr:uid="{00000000-0005-0000-0000-0000FD080000}"/>
    <cellStyle name="Total 2 7 13" xfId="2198" xr:uid="{00000000-0005-0000-0000-0000FE080000}"/>
    <cellStyle name="Total 2 7 14" xfId="2199" xr:uid="{00000000-0005-0000-0000-0000FF080000}"/>
    <cellStyle name="Total 2 7 15" xfId="2200" xr:uid="{00000000-0005-0000-0000-000000090000}"/>
    <cellStyle name="Total 2 7 16" xfId="2201" xr:uid="{00000000-0005-0000-0000-000001090000}"/>
    <cellStyle name="Total 2 7 17" xfId="2202" xr:uid="{00000000-0005-0000-0000-000002090000}"/>
    <cellStyle name="Total 2 7 18" xfId="2203" xr:uid="{00000000-0005-0000-0000-000003090000}"/>
    <cellStyle name="Total 2 7 19" xfId="2204" xr:uid="{00000000-0005-0000-0000-000004090000}"/>
    <cellStyle name="Total 2 7 2" xfId="2205" xr:uid="{00000000-0005-0000-0000-000005090000}"/>
    <cellStyle name="Total 2 7 20" xfId="2206" xr:uid="{00000000-0005-0000-0000-000006090000}"/>
    <cellStyle name="Total 2 7 21" xfId="2207" xr:uid="{00000000-0005-0000-0000-000007090000}"/>
    <cellStyle name="Total 2 7 22" xfId="2208" xr:uid="{00000000-0005-0000-0000-000008090000}"/>
    <cellStyle name="Total 2 7 23" xfId="2209" xr:uid="{00000000-0005-0000-0000-000009090000}"/>
    <cellStyle name="Total 2 7 3" xfId="2210" xr:uid="{00000000-0005-0000-0000-00000A090000}"/>
    <cellStyle name="Total 2 7 4" xfId="2211" xr:uid="{00000000-0005-0000-0000-00000B090000}"/>
    <cellStyle name="Total 2 7 5" xfId="2212" xr:uid="{00000000-0005-0000-0000-00000C090000}"/>
    <cellStyle name="Total 2 7 6" xfId="2213" xr:uid="{00000000-0005-0000-0000-00000D090000}"/>
    <cellStyle name="Total 2 7 7" xfId="2214" xr:uid="{00000000-0005-0000-0000-00000E090000}"/>
    <cellStyle name="Total 2 7 8" xfId="2215" xr:uid="{00000000-0005-0000-0000-00000F090000}"/>
    <cellStyle name="Total 2 7 9" xfId="2216" xr:uid="{00000000-0005-0000-0000-000010090000}"/>
    <cellStyle name="Total 2 8" xfId="2217" xr:uid="{00000000-0005-0000-0000-000011090000}"/>
    <cellStyle name="Total 2 8 10" xfId="2218" xr:uid="{00000000-0005-0000-0000-000012090000}"/>
    <cellStyle name="Total 2 8 11" xfId="2219" xr:uid="{00000000-0005-0000-0000-000013090000}"/>
    <cellStyle name="Total 2 8 12" xfId="2220" xr:uid="{00000000-0005-0000-0000-000014090000}"/>
    <cellStyle name="Total 2 8 13" xfId="2221" xr:uid="{00000000-0005-0000-0000-000015090000}"/>
    <cellStyle name="Total 2 8 14" xfId="2222" xr:uid="{00000000-0005-0000-0000-000016090000}"/>
    <cellStyle name="Total 2 8 15" xfId="2223" xr:uid="{00000000-0005-0000-0000-000017090000}"/>
    <cellStyle name="Total 2 8 16" xfId="2224" xr:uid="{00000000-0005-0000-0000-000018090000}"/>
    <cellStyle name="Total 2 8 17" xfId="2225" xr:uid="{00000000-0005-0000-0000-000019090000}"/>
    <cellStyle name="Total 2 8 18" xfId="2226" xr:uid="{00000000-0005-0000-0000-00001A090000}"/>
    <cellStyle name="Total 2 8 19" xfId="2227" xr:uid="{00000000-0005-0000-0000-00001B090000}"/>
    <cellStyle name="Total 2 8 2" xfId="2228" xr:uid="{00000000-0005-0000-0000-00001C090000}"/>
    <cellStyle name="Total 2 8 20" xfId="2229" xr:uid="{00000000-0005-0000-0000-00001D090000}"/>
    <cellStyle name="Total 2 8 21" xfId="2230" xr:uid="{00000000-0005-0000-0000-00001E090000}"/>
    <cellStyle name="Total 2 8 22" xfId="2231" xr:uid="{00000000-0005-0000-0000-00001F090000}"/>
    <cellStyle name="Total 2 8 23" xfId="2232" xr:uid="{00000000-0005-0000-0000-000020090000}"/>
    <cellStyle name="Total 2 8 3" xfId="2233" xr:uid="{00000000-0005-0000-0000-000021090000}"/>
    <cellStyle name="Total 2 8 4" xfId="2234" xr:uid="{00000000-0005-0000-0000-000022090000}"/>
    <cellStyle name="Total 2 8 5" xfId="2235" xr:uid="{00000000-0005-0000-0000-000023090000}"/>
    <cellStyle name="Total 2 8 6" xfId="2236" xr:uid="{00000000-0005-0000-0000-000024090000}"/>
    <cellStyle name="Total 2 8 7" xfId="2237" xr:uid="{00000000-0005-0000-0000-000025090000}"/>
    <cellStyle name="Total 2 8 8" xfId="2238" xr:uid="{00000000-0005-0000-0000-000026090000}"/>
    <cellStyle name="Total 2 8 9" xfId="2239" xr:uid="{00000000-0005-0000-0000-000027090000}"/>
    <cellStyle name="Total 2 9" xfId="2240" xr:uid="{00000000-0005-0000-0000-000028090000}"/>
    <cellStyle name="Total 2 9 10" xfId="2241" xr:uid="{00000000-0005-0000-0000-000029090000}"/>
    <cellStyle name="Total 2 9 11" xfId="2242" xr:uid="{00000000-0005-0000-0000-00002A090000}"/>
    <cellStyle name="Total 2 9 12" xfId="2243" xr:uid="{00000000-0005-0000-0000-00002B090000}"/>
    <cellStyle name="Total 2 9 13" xfId="2244" xr:uid="{00000000-0005-0000-0000-00002C090000}"/>
    <cellStyle name="Total 2 9 14" xfId="2245" xr:uid="{00000000-0005-0000-0000-00002D090000}"/>
    <cellStyle name="Total 2 9 15" xfId="2246" xr:uid="{00000000-0005-0000-0000-00002E090000}"/>
    <cellStyle name="Total 2 9 16" xfId="2247" xr:uid="{00000000-0005-0000-0000-00002F090000}"/>
    <cellStyle name="Total 2 9 17" xfId="2248" xr:uid="{00000000-0005-0000-0000-000030090000}"/>
    <cellStyle name="Total 2 9 18" xfId="2249" xr:uid="{00000000-0005-0000-0000-000031090000}"/>
    <cellStyle name="Total 2 9 19" xfId="2250" xr:uid="{00000000-0005-0000-0000-000032090000}"/>
    <cellStyle name="Total 2 9 2" xfId="2251" xr:uid="{00000000-0005-0000-0000-000033090000}"/>
    <cellStyle name="Total 2 9 20" xfId="2252" xr:uid="{00000000-0005-0000-0000-000034090000}"/>
    <cellStyle name="Total 2 9 21" xfId="2253" xr:uid="{00000000-0005-0000-0000-000035090000}"/>
    <cellStyle name="Total 2 9 22" xfId="2254" xr:uid="{00000000-0005-0000-0000-000036090000}"/>
    <cellStyle name="Total 2 9 23" xfId="2255" xr:uid="{00000000-0005-0000-0000-000037090000}"/>
    <cellStyle name="Total 2 9 3" xfId="2256" xr:uid="{00000000-0005-0000-0000-000038090000}"/>
    <cellStyle name="Total 2 9 4" xfId="2257" xr:uid="{00000000-0005-0000-0000-000039090000}"/>
    <cellStyle name="Total 2 9 5" xfId="2258" xr:uid="{00000000-0005-0000-0000-00003A090000}"/>
    <cellStyle name="Total 2 9 6" xfId="2259" xr:uid="{00000000-0005-0000-0000-00003B090000}"/>
    <cellStyle name="Total 2 9 7" xfId="2260" xr:uid="{00000000-0005-0000-0000-00003C090000}"/>
    <cellStyle name="Total 2 9 8" xfId="2261" xr:uid="{00000000-0005-0000-0000-00003D090000}"/>
    <cellStyle name="Total 2 9 9" xfId="2262" xr:uid="{00000000-0005-0000-0000-00003E090000}"/>
    <cellStyle name="Tytuł" xfId="2263" xr:uid="{00000000-0005-0000-0000-00003F090000}"/>
    <cellStyle name="UploadThisRowValue" xfId="2264" xr:uid="{00000000-0005-0000-0000-000040090000}"/>
    <cellStyle name="Uwaga" xfId="2265" xr:uid="{00000000-0005-0000-0000-000041090000}"/>
    <cellStyle name="Uwaga 10" xfId="2266" xr:uid="{00000000-0005-0000-0000-000042090000}"/>
    <cellStyle name="Uwaga 11" xfId="2267" xr:uid="{00000000-0005-0000-0000-000043090000}"/>
    <cellStyle name="Uwaga 12" xfId="2268" xr:uid="{00000000-0005-0000-0000-000044090000}"/>
    <cellStyle name="Uwaga 13" xfId="2269" xr:uid="{00000000-0005-0000-0000-000045090000}"/>
    <cellStyle name="Uwaga 14" xfId="2270" xr:uid="{00000000-0005-0000-0000-000046090000}"/>
    <cellStyle name="Uwaga 15" xfId="2271" xr:uid="{00000000-0005-0000-0000-000047090000}"/>
    <cellStyle name="Uwaga 16" xfId="2272" xr:uid="{00000000-0005-0000-0000-000048090000}"/>
    <cellStyle name="Uwaga 17" xfId="2273" xr:uid="{00000000-0005-0000-0000-000049090000}"/>
    <cellStyle name="Uwaga 18" xfId="2274" xr:uid="{00000000-0005-0000-0000-00004A090000}"/>
    <cellStyle name="Uwaga 19" xfId="2275" xr:uid="{00000000-0005-0000-0000-00004B090000}"/>
    <cellStyle name="Uwaga 2" xfId="2276" xr:uid="{00000000-0005-0000-0000-00004C090000}"/>
    <cellStyle name="Uwaga 2 10" xfId="2277" xr:uid="{00000000-0005-0000-0000-00004D090000}"/>
    <cellStyle name="Uwaga 2 11" xfId="2278" xr:uid="{00000000-0005-0000-0000-00004E090000}"/>
    <cellStyle name="Uwaga 2 12" xfId="2279" xr:uid="{00000000-0005-0000-0000-00004F090000}"/>
    <cellStyle name="Uwaga 2 13" xfId="2280" xr:uid="{00000000-0005-0000-0000-000050090000}"/>
    <cellStyle name="Uwaga 2 14" xfId="2281" xr:uid="{00000000-0005-0000-0000-000051090000}"/>
    <cellStyle name="Uwaga 2 15" xfId="2282" xr:uid="{00000000-0005-0000-0000-000052090000}"/>
    <cellStyle name="Uwaga 2 16" xfId="2283" xr:uid="{00000000-0005-0000-0000-000053090000}"/>
    <cellStyle name="Uwaga 2 17" xfId="2284" xr:uid="{00000000-0005-0000-0000-000054090000}"/>
    <cellStyle name="Uwaga 2 18" xfId="2285" xr:uid="{00000000-0005-0000-0000-000055090000}"/>
    <cellStyle name="Uwaga 2 19" xfId="2286" xr:uid="{00000000-0005-0000-0000-000056090000}"/>
    <cellStyle name="Uwaga 2 2" xfId="2287" xr:uid="{00000000-0005-0000-0000-000057090000}"/>
    <cellStyle name="Uwaga 2 20" xfId="2288" xr:uid="{00000000-0005-0000-0000-000058090000}"/>
    <cellStyle name="Uwaga 2 21" xfId="2289" xr:uid="{00000000-0005-0000-0000-000059090000}"/>
    <cellStyle name="Uwaga 2 22" xfId="2290" xr:uid="{00000000-0005-0000-0000-00005A090000}"/>
    <cellStyle name="Uwaga 2 23" xfId="2291" xr:uid="{00000000-0005-0000-0000-00005B090000}"/>
    <cellStyle name="Uwaga 2 3" xfId="2292" xr:uid="{00000000-0005-0000-0000-00005C090000}"/>
    <cellStyle name="Uwaga 2 4" xfId="2293" xr:uid="{00000000-0005-0000-0000-00005D090000}"/>
    <cellStyle name="Uwaga 2 5" xfId="2294" xr:uid="{00000000-0005-0000-0000-00005E090000}"/>
    <cellStyle name="Uwaga 2 6" xfId="2295" xr:uid="{00000000-0005-0000-0000-00005F090000}"/>
    <cellStyle name="Uwaga 2 7" xfId="2296" xr:uid="{00000000-0005-0000-0000-000060090000}"/>
    <cellStyle name="Uwaga 2 8" xfId="2297" xr:uid="{00000000-0005-0000-0000-000061090000}"/>
    <cellStyle name="Uwaga 2 9" xfId="2298" xr:uid="{00000000-0005-0000-0000-000062090000}"/>
    <cellStyle name="Uwaga 20" xfId="2299" xr:uid="{00000000-0005-0000-0000-000063090000}"/>
    <cellStyle name="Uwaga 21" xfId="2300" xr:uid="{00000000-0005-0000-0000-000064090000}"/>
    <cellStyle name="Uwaga 22" xfId="2301" xr:uid="{00000000-0005-0000-0000-000065090000}"/>
    <cellStyle name="Uwaga 23" xfId="2302" xr:uid="{00000000-0005-0000-0000-000066090000}"/>
    <cellStyle name="Uwaga 24" xfId="2303" xr:uid="{00000000-0005-0000-0000-000067090000}"/>
    <cellStyle name="Uwaga 25" xfId="2304" xr:uid="{00000000-0005-0000-0000-000068090000}"/>
    <cellStyle name="Uwaga 3" xfId="2305" xr:uid="{00000000-0005-0000-0000-000069090000}"/>
    <cellStyle name="Uwaga 3 10" xfId="2306" xr:uid="{00000000-0005-0000-0000-00006A090000}"/>
    <cellStyle name="Uwaga 3 11" xfId="2307" xr:uid="{00000000-0005-0000-0000-00006B090000}"/>
    <cellStyle name="Uwaga 3 12" xfId="2308" xr:uid="{00000000-0005-0000-0000-00006C090000}"/>
    <cellStyle name="Uwaga 3 13" xfId="2309" xr:uid="{00000000-0005-0000-0000-00006D090000}"/>
    <cellStyle name="Uwaga 3 14" xfId="2310" xr:uid="{00000000-0005-0000-0000-00006E090000}"/>
    <cellStyle name="Uwaga 3 15" xfId="2311" xr:uid="{00000000-0005-0000-0000-00006F090000}"/>
    <cellStyle name="Uwaga 3 16" xfId="2312" xr:uid="{00000000-0005-0000-0000-000070090000}"/>
    <cellStyle name="Uwaga 3 17" xfId="2313" xr:uid="{00000000-0005-0000-0000-000071090000}"/>
    <cellStyle name="Uwaga 3 18" xfId="2314" xr:uid="{00000000-0005-0000-0000-000072090000}"/>
    <cellStyle name="Uwaga 3 19" xfId="2315" xr:uid="{00000000-0005-0000-0000-000073090000}"/>
    <cellStyle name="Uwaga 3 2" xfId="2316" xr:uid="{00000000-0005-0000-0000-000074090000}"/>
    <cellStyle name="Uwaga 3 20" xfId="2317" xr:uid="{00000000-0005-0000-0000-000075090000}"/>
    <cellStyle name="Uwaga 3 21" xfId="2318" xr:uid="{00000000-0005-0000-0000-000076090000}"/>
    <cellStyle name="Uwaga 3 22" xfId="2319" xr:uid="{00000000-0005-0000-0000-000077090000}"/>
    <cellStyle name="Uwaga 3 23" xfId="2320" xr:uid="{00000000-0005-0000-0000-000078090000}"/>
    <cellStyle name="Uwaga 3 3" xfId="2321" xr:uid="{00000000-0005-0000-0000-000079090000}"/>
    <cellStyle name="Uwaga 3 4" xfId="2322" xr:uid="{00000000-0005-0000-0000-00007A090000}"/>
    <cellStyle name="Uwaga 3 5" xfId="2323" xr:uid="{00000000-0005-0000-0000-00007B090000}"/>
    <cellStyle name="Uwaga 3 6" xfId="2324" xr:uid="{00000000-0005-0000-0000-00007C090000}"/>
    <cellStyle name="Uwaga 3 7" xfId="2325" xr:uid="{00000000-0005-0000-0000-00007D090000}"/>
    <cellStyle name="Uwaga 3 8" xfId="2326" xr:uid="{00000000-0005-0000-0000-00007E090000}"/>
    <cellStyle name="Uwaga 3 9" xfId="2327" xr:uid="{00000000-0005-0000-0000-00007F090000}"/>
    <cellStyle name="Uwaga 4" xfId="2328" xr:uid="{00000000-0005-0000-0000-000080090000}"/>
    <cellStyle name="Uwaga 5" xfId="2329" xr:uid="{00000000-0005-0000-0000-000081090000}"/>
    <cellStyle name="Uwaga 6" xfId="2330" xr:uid="{00000000-0005-0000-0000-000082090000}"/>
    <cellStyle name="Uwaga 7" xfId="2331" xr:uid="{00000000-0005-0000-0000-000083090000}"/>
    <cellStyle name="Uwaga 8" xfId="2332" xr:uid="{00000000-0005-0000-0000-000084090000}"/>
    <cellStyle name="Uwaga 9" xfId="2333" xr:uid="{00000000-0005-0000-0000-000085090000}"/>
    <cellStyle name="Warning Text 2" xfId="2334" xr:uid="{00000000-0005-0000-0000-000086090000}"/>
    <cellStyle name="Złe" xfId="2335" xr:uid="{00000000-0005-0000-0000-000087090000}"/>
  </cellStyles>
  <dxfs count="41">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rgb="FFFFC000"/>
        </patternFill>
      </fill>
    </dxf>
    <dxf>
      <fill>
        <patternFill>
          <bgColor theme="4" tint="0.59996337778862885"/>
        </patternFill>
      </fill>
    </dxf>
    <dxf>
      <font>
        <color auto="1"/>
      </font>
      <fill>
        <patternFill>
          <bgColor theme="6" tint="0.59996337778862885"/>
        </patternFill>
      </fill>
    </dxf>
    <dxf>
      <font>
        <b/>
        <i val="0"/>
        <color theme="0"/>
      </font>
      <fill>
        <patternFill>
          <bgColor rgb="FFC00000"/>
        </patternFill>
      </fill>
    </dxf>
  </dxfs>
  <tableStyles count="0" defaultTableStyle="TableStyleMedium9" defaultPivotStyle="PivotStyleLight16"/>
  <colors>
    <mruColors>
      <color rgb="FF0000FF"/>
      <color rgb="FF005DA2"/>
      <color rgb="FF006600"/>
      <color rgb="FFABE9FF"/>
      <color rgb="FF81DEFF"/>
      <color rgb="FFCCCCFF"/>
      <color rgb="FF00FF00"/>
      <color rgb="FFFF9933"/>
      <color rgb="FF0033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xdr:twoCellAnchor>
    <xdr:from>
      <xdr:col>3</xdr:col>
      <xdr:colOff>0</xdr:colOff>
      <xdr:row>1</xdr:row>
      <xdr:rowOff>0</xdr:rowOff>
    </xdr:from>
    <xdr:to>
      <xdr:col>3</xdr:col>
      <xdr:colOff>0</xdr:colOff>
      <xdr:row>1</xdr:row>
      <xdr:rowOff>0</xdr:rowOff>
    </xdr:to>
    <xdr:sp macro="" textlink="">
      <xdr:nvSpPr>
        <xdr:cNvPr id="75779" name="Button 3" hidden="1">
          <a:extLst>
            <a:ext uri="{63B3BB69-23CF-44E3-9099-C40C66FF867C}">
              <a14:compatExt xmlns:a14="http://schemas.microsoft.com/office/drawing/2010/main" spid="_x0000_s75779"/>
            </a:ext>
            <a:ext uri="{FF2B5EF4-FFF2-40B4-BE49-F238E27FC236}">
              <a16:creationId xmlns:a16="http://schemas.microsoft.com/office/drawing/2014/main" id="{00000000-0008-0000-0700-000003280100}"/>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rPr>
            <a:t>Button 3</a:t>
          </a:r>
        </a:p>
      </xdr:txBody>
    </xdr:sp>
    <xdr:clientData fPrintsWithSheet="0"/>
  </xdr:twoCellAnchor>
  <xdr:twoCellAnchor>
    <xdr:from>
      <xdr:col>3</xdr:col>
      <xdr:colOff>114300</xdr:colOff>
      <xdr:row>1</xdr:row>
      <xdr:rowOff>0</xdr:rowOff>
    </xdr:from>
    <xdr:to>
      <xdr:col>3</xdr:col>
      <xdr:colOff>247650</xdr:colOff>
      <xdr:row>1</xdr:row>
      <xdr:rowOff>0</xdr:rowOff>
    </xdr:to>
    <xdr:sp macro="" textlink="">
      <xdr:nvSpPr>
        <xdr:cNvPr id="75780" name="Button 4" hidden="1">
          <a:extLst>
            <a:ext uri="{63B3BB69-23CF-44E3-9099-C40C66FF867C}">
              <a14:compatExt xmlns:a14="http://schemas.microsoft.com/office/drawing/2010/main" spid="_x0000_s75780"/>
            </a:ext>
            <a:ext uri="{FF2B5EF4-FFF2-40B4-BE49-F238E27FC236}">
              <a16:creationId xmlns:a16="http://schemas.microsoft.com/office/drawing/2014/main" id="{00000000-0008-0000-0700-000004280100}"/>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rPr>
            <a:t>Button 4</a:t>
          </a:r>
        </a:p>
      </xdr:txBody>
    </xdr:sp>
    <xdr:clientData fPrintsWithSheet="0"/>
  </xdr:twoCellAnchor>
  <xdr:twoCellAnchor>
    <xdr:from>
      <xdr:col>4</xdr:col>
      <xdr:colOff>114300</xdr:colOff>
      <xdr:row>1</xdr:row>
      <xdr:rowOff>0</xdr:rowOff>
    </xdr:from>
    <xdr:to>
      <xdr:col>5</xdr:col>
      <xdr:colOff>0</xdr:colOff>
      <xdr:row>1</xdr:row>
      <xdr:rowOff>0</xdr:rowOff>
    </xdr:to>
    <xdr:sp macro="" textlink="">
      <xdr:nvSpPr>
        <xdr:cNvPr id="75781" name="Button 5" hidden="1">
          <a:extLst>
            <a:ext uri="{63B3BB69-23CF-44E3-9099-C40C66FF867C}">
              <a14:compatExt xmlns:a14="http://schemas.microsoft.com/office/drawing/2010/main" spid="_x0000_s75781"/>
            </a:ext>
            <a:ext uri="{FF2B5EF4-FFF2-40B4-BE49-F238E27FC236}">
              <a16:creationId xmlns:a16="http://schemas.microsoft.com/office/drawing/2014/main" id="{00000000-0008-0000-0700-000005280100}"/>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rPr>
            <a:t>Button 5</a:t>
          </a:r>
        </a:p>
      </xdr:txBody>
    </xdr:sp>
    <xdr:clientData fPrintsWithSheet="0"/>
  </xdr:twoCellAnchor>
  <xdr:twoCellAnchor>
    <xdr:from>
      <xdr:col>3</xdr:col>
      <xdr:colOff>0</xdr:colOff>
      <xdr:row>1</xdr:row>
      <xdr:rowOff>0</xdr:rowOff>
    </xdr:from>
    <xdr:to>
      <xdr:col>3</xdr:col>
      <xdr:colOff>0</xdr:colOff>
      <xdr:row>1</xdr:row>
      <xdr:rowOff>0</xdr:rowOff>
    </xdr:to>
    <xdr:sp macro="" textlink="">
      <xdr:nvSpPr>
        <xdr:cNvPr id="75782" name="Button 6" hidden="1">
          <a:extLst>
            <a:ext uri="{63B3BB69-23CF-44E3-9099-C40C66FF867C}">
              <a14:compatExt xmlns:a14="http://schemas.microsoft.com/office/drawing/2010/main" spid="_x0000_s75782"/>
            </a:ext>
            <a:ext uri="{FF2B5EF4-FFF2-40B4-BE49-F238E27FC236}">
              <a16:creationId xmlns:a16="http://schemas.microsoft.com/office/drawing/2014/main" id="{00000000-0008-0000-0700-000006280100}"/>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rPr>
            <a:t>Button 6</a:t>
          </a:r>
        </a:p>
      </xdr:txBody>
    </xdr:sp>
    <xdr:clientData fPrintsWithSheet="0"/>
  </xdr:twoCellAnchor>
  <xdr:twoCellAnchor>
    <xdr:from>
      <xdr:col>6</xdr:col>
      <xdr:colOff>85725</xdr:colOff>
      <xdr:row>1</xdr:row>
      <xdr:rowOff>0</xdr:rowOff>
    </xdr:from>
    <xdr:to>
      <xdr:col>12</xdr:col>
      <xdr:colOff>876300</xdr:colOff>
      <xdr:row>1</xdr:row>
      <xdr:rowOff>0</xdr:rowOff>
    </xdr:to>
    <xdr:sp macro="" textlink="">
      <xdr:nvSpPr>
        <xdr:cNvPr id="75785" name="Button 9" hidden="1">
          <a:extLst>
            <a:ext uri="{63B3BB69-23CF-44E3-9099-C40C66FF867C}">
              <a14:compatExt xmlns:a14="http://schemas.microsoft.com/office/drawing/2010/main" spid="_x0000_s75785"/>
            </a:ext>
            <a:ext uri="{FF2B5EF4-FFF2-40B4-BE49-F238E27FC236}">
              <a16:creationId xmlns:a16="http://schemas.microsoft.com/office/drawing/2014/main" id="{00000000-0008-0000-0700-000009280100}"/>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rPr>
            <a:t>Button 9</a:t>
          </a:r>
        </a:p>
      </xdr:txBody>
    </xdr:sp>
    <xdr:clientData fPrintsWithSheet="0"/>
  </xdr:twoCellAnchor>
  <mc:AlternateContent xmlns:mc="http://schemas.openxmlformats.org/markup-compatibility/2006">
    <mc:Choice xmlns:a14="http://schemas.microsoft.com/office/drawing/2010/main" Requires="a14">
      <xdr:twoCellAnchor>
        <xdr:from>
          <xdr:col>3</xdr:col>
          <xdr:colOff>0</xdr:colOff>
          <xdr:row>1</xdr:row>
          <xdr:rowOff>0</xdr:rowOff>
        </xdr:from>
        <xdr:to>
          <xdr:col>3</xdr:col>
          <xdr:colOff>0</xdr:colOff>
          <xdr:row>1</xdr:row>
          <xdr:rowOff>0</xdr:rowOff>
        </xdr:to>
        <xdr:sp macro="" textlink="">
          <xdr:nvSpPr>
            <xdr:cNvPr id="2" name="Button 3" hidden="1">
              <a:extLst>
                <a:ext uri="{63B3BB69-23CF-44E3-9099-C40C66FF867C}">
                  <a14:compatExt spid="_x0000_s75779"/>
                </a:ext>
                <a:ext uri="{FF2B5EF4-FFF2-40B4-BE49-F238E27FC236}">
                  <a16:creationId xmlns:a16="http://schemas.microsoft.com/office/drawing/2014/main" id="{00000000-0008-0000-0700-0000020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Button 3</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114300</xdr:colOff>
          <xdr:row>1</xdr:row>
          <xdr:rowOff>0</xdr:rowOff>
        </xdr:from>
        <xdr:to>
          <xdr:col>3</xdr:col>
          <xdr:colOff>254000</xdr:colOff>
          <xdr:row>1</xdr:row>
          <xdr:rowOff>0</xdr:rowOff>
        </xdr:to>
        <xdr:sp macro="" textlink="">
          <xdr:nvSpPr>
            <xdr:cNvPr id="3" name="Button 4" hidden="1">
              <a:extLst>
                <a:ext uri="{63B3BB69-23CF-44E3-9099-C40C66FF867C}">
                  <a14:compatExt spid="_x0000_s75780"/>
                </a:ext>
                <a:ext uri="{FF2B5EF4-FFF2-40B4-BE49-F238E27FC236}">
                  <a16:creationId xmlns:a16="http://schemas.microsoft.com/office/drawing/2014/main" id="{00000000-0008-0000-0700-0000030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Button 4</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114300</xdr:colOff>
          <xdr:row>1</xdr:row>
          <xdr:rowOff>0</xdr:rowOff>
        </xdr:from>
        <xdr:to>
          <xdr:col>5</xdr:col>
          <xdr:colOff>0</xdr:colOff>
          <xdr:row>1</xdr:row>
          <xdr:rowOff>0</xdr:rowOff>
        </xdr:to>
        <xdr:sp macro="" textlink="">
          <xdr:nvSpPr>
            <xdr:cNvPr id="4" name="Button 5" hidden="1">
              <a:extLst>
                <a:ext uri="{63B3BB69-23CF-44E3-9099-C40C66FF867C}">
                  <a14:compatExt spid="_x0000_s75781"/>
                </a:ext>
                <a:ext uri="{FF2B5EF4-FFF2-40B4-BE49-F238E27FC236}">
                  <a16:creationId xmlns:a16="http://schemas.microsoft.com/office/drawing/2014/main" id="{00000000-0008-0000-0700-0000040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Button 5</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0</xdr:colOff>
          <xdr:row>1</xdr:row>
          <xdr:rowOff>0</xdr:rowOff>
        </xdr:from>
        <xdr:to>
          <xdr:col>3</xdr:col>
          <xdr:colOff>0</xdr:colOff>
          <xdr:row>1</xdr:row>
          <xdr:rowOff>0</xdr:rowOff>
        </xdr:to>
        <xdr:sp macro="" textlink="">
          <xdr:nvSpPr>
            <xdr:cNvPr id="5" name="Button 6" hidden="1">
              <a:extLst>
                <a:ext uri="{63B3BB69-23CF-44E3-9099-C40C66FF867C}">
                  <a14:compatExt spid="_x0000_s75782"/>
                </a:ext>
                <a:ext uri="{FF2B5EF4-FFF2-40B4-BE49-F238E27FC236}">
                  <a16:creationId xmlns:a16="http://schemas.microsoft.com/office/drawing/2014/main" id="{00000000-0008-0000-0700-0000050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Button 6</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101600</xdr:colOff>
          <xdr:row>1</xdr:row>
          <xdr:rowOff>0</xdr:rowOff>
        </xdr:from>
        <xdr:to>
          <xdr:col>13</xdr:col>
          <xdr:colOff>0</xdr:colOff>
          <xdr:row>1</xdr:row>
          <xdr:rowOff>0</xdr:rowOff>
        </xdr:to>
        <xdr:sp macro="" textlink="">
          <xdr:nvSpPr>
            <xdr:cNvPr id="6" name="Button 9" hidden="1">
              <a:extLst>
                <a:ext uri="{63B3BB69-23CF-44E3-9099-C40C66FF867C}">
                  <a14:compatExt spid="_x0000_s75785"/>
                </a:ext>
                <a:ext uri="{FF2B5EF4-FFF2-40B4-BE49-F238E27FC236}">
                  <a16:creationId xmlns:a16="http://schemas.microsoft.com/office/drawing/2014/main" id="{00000000-0008-0000-0700-0000060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Button 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0</xdr:colOff>
          <xdr:row>1</xdr:row>
          <xdr:rowOff>0</xdr:rowOff>
        </xdr:from>
        <xdr:to>
          <xdr:col>3</xdr:col>
          <xdr:colOff>0</xdr:colOff>
          <xdr:row>1</xdr:row>
          <xdr:rowOff>0</xdr:rowOff>
        </xdr:to>
        <xdr:sp macro="" textlink="">
          <xdr:nvSpPr>
            <xdr:cNvPr id="75850" name="Button 74" hidden="1">
              <a:extLst>
                <a:ext uri="{63B3BB69-23CF-44E3-9099-C40C66FF867C}">
                  <a14:compatExt spid="_x0000_s75850"/>
                </a:ext>
                <a:ext uri="{FF2B5EF4-FFF2-40B4-BE49-F238E27FC236}">
                  <a16:creationId xmlns:a16="http://schemas.microsoft.com/office/drawing/2014/main" id="{00000000-0008-0000-0700-00004A2801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Button 3</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114300</xdr:colOff>
          <xdr:row>1</xdr:row>
          <xdr:rowOff>0</xdr:rowOff>
        </xdr:from>
        <xdr:to>
          <xdr:col>3</xdr:col>
          <xdr:colOff>254000</xdr:colOff>
          <xdr:row>1</xdr:row>
          <xdr:rowOff>0</xdr:rowOff>
        </xdr:to>
        <xdr:sp macro="" textlink="">
          <xdr:nvSpPr>
            <xdr:cNvPr id="75849" name="Button 73" hidden="1">
              <a:extLst>
                <a:ext uri="{63B3BB69-23CF-44E3-9099-C40C66FF867C}">
                  <a14:compatExt spid="_x0000_s75849"/>
                </a:ext>
                <a:ext uri="{FF2B5EF4-FFF2-40B4-BE49-F238E27FC236}">
                  <a16:creationId xmlns:a16="http://schemas.microsoft.com/office/drawing/2014/main" id="{00000000-0008-0000-0700-0000492801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Button 4</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114300</xdr:colOff>
          <xdr:row>1</xdr:row>
          <xdr:rowOff>0</xdr:rowOff>
        </xdr:from>
        <xdr:to>
          <xdr:col>5</xdr:col>
          <xdr:colOff>0</xdr:colOff>
          <xdr:row>1</xdr:row>
          <xdr:rowOff>0</xdr:rowOff>
        </xdr:to>
        <xdr:sp macro="" textlink="">
          <xdr:nvSpPr>
            <xdr:cNvPr id="75848" name="Button 72" hidden="1">
              <a:extLst>
                <a:ext uri="{63B3BB69-23CF-44E3-9099-C40C66FF867C}">
                  <a14:compatExt spid="_x0000_s75848"/>
                </a:ext>
                <a:ext uri="{FF2B5EF4-FFF2-40B4-BE49-F238E27FC236}">
                  <a16:creationId xmlns:a16="http://schemas.microsoft.com/office/drawing/2014/main" id="{00000000-0008-0000-0700-0000482801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Button 5</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0</xdr:colOff>
          <xdr:row>1</xdr:row>
          <xdr:rowOff>0</xdr:rowOff>
        </xdr:from>
        <xdr:to>
          <xdr:col>3</xdr:col>
          <xdr:colOff>0</xdr:colOff>
          <xdr:row>1</xdr:row>
          <xdr:rowOff>0</xdr:rowOff>
        </xdr:to>
        <xdr:sp macro="" textlink="">
          <xdr:nvSpPr>
            <xdr:cNvPr id="75847" name="Button 71" hidden="1">
              <a:extLst>
                <a:ext uri="{63B3BB69-23CF-44E3-9099-C40C66FF867C}">
                  <a14:compatExt spid="_x0000_s75847"/>
                </a:ext>
                <a:ext uri="{FF2B5EF4-FFF2-40B4-BE49-F238E27FC236}">
                  <a16:creationId xmlns:a16="http://schemas.microsoft.com/office/drawing/2014/main" id="{00000000-0008-0000-0700-0000472801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Button 6</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101600</xdr:colOff>
          <xdr:row>1</xdr:row>
          <xdr:rowOff>0</xdr:rowOff>
        </xdr:from>
        <xdr:to>
          <xdr:col>13</xdr:col>
          <xdr:colOff>0</xdr:colOff>
          <xdr:row>1</xdr:row>
          <xdr:rowOff>0</xdr:rowOff>
        </xdr:to>
        <xdr:sp macro="" textlink="">
          <xdr:nvSpPr>
            <xdr:cNvPr id="75846" name="Button 70" hidden="1">
              <a:extLst>
                <a:ext uri="{63B3BB69-23CF-44E3-9099-C40C66FF867C}">
                  <a14:compatExt spid="_x0000_s75846"/>
                </a:ext>
                <a:ext uri="{FF2B5EF4-FFF2-40B4-BE49-F238E27FC236}">
                  <a16:creationId xmlns:a16="http://schemas.microsoft.com/office/drawing/2014/main" id="{00000000-0008-0000-0700-0000462801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Button 9</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Documents%20and%20Settings/dkielar/Local%20Settings/Temporary%20Internet%20Files/OLK21/Accrued_Interes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rued interest Bond"/>
      <sheetName val="Sheet1"/>
      <sheetName val="Bond Amortization1"/>
      <sheetName val="Bond Amortization1 (2)"/>
      <sheetName val="Bond Amortization1 (3)"/>
      <sheetName val="Bond Discount"/>
      <sheetName val="Balance Sheet"/>
      <sheetName val="Bond Closing Costs Amortization"/>
      <sheetName val="Grants"/>
      <sheetName val="AR Grants"/>
      <sheetName val="AR School Districts"/>
      <sheetName val="All"/>
      <sheetName val="Facility"/>
      <sheetName val="Technology"/>
      <sheetName val="Curriculum"/>
      <sheetName val="Salary Accts &amp; Unions"/>
      <sheetName val="Validation Tabl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2.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8.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
  <sheetViews>
    <sheetView view="pageBreakPreview" zoomScale="60" workbookViewId="0">
      <selection activeCell="L59" sqref="L59"/>
    </sheetView>
  </sheetViews>
  <sheetFormatPr baseColWidth="10" defaultColWidth="8.6640625" defaultRowHeight="15"/>
  <sheetData/>
  <phoneticPr fontId="104"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2060"/>
  </sheetPr>
  <dimension ref="B1:G41"/>
  <sheetViews>
    <sheetView showRowColHeaders="0" view="pageBreakPreview" zoomScale="90" zoomScaleSheetLayoutView="90" workbookViewId="0">
      <pane xSplit="1" ySplit="3" topLeftCell="B4" activePane="bottomRight" state="frozen"/>
      <selection activeCell="H7" sqref="H7"/>
      <selection pane="topRight" activeCell="H7" sqref="H7"/>
      <selection pane="bottomLeft" activeCell="H7" sqref="H7"/>
      <selection pane="bottomRight" activeCell="M8" sqref="M8"/>
    </sheetView>
  </sheetViews>
  <sheetFormatPr baseColWidth="10" defaultColWidth="8.6640625" defaultRowHeight="19"/>
  <cols>
    <col min="1" max="1" width="20.6640625" style="283" customWidth="1"/>
    <col min="2" max="2" width="2" style="295" bestFit="1" customWidth="1"/>
    <col min="3" max="3" width="2" style="283" customWidth="1"/>
    <col min="4" max="4" width="100.6640625" style="283" customWidth="1"/>
    <col min="5" max="5" width="2.6640625" style="283" customWidth="1"/>
    <col min="6" max="16384" width="8.6640625" style="283"/>
  </cols>
  <sheetData>
    <row r="1" spans="2:7" ht="9.75" customHeight="1">
      <c r="B1" s="280"/>
      <c r="C1" s="281"/>
      <c r="D1" s="282"/>
      <c r="E1" s="279"/>
    </row>
    <row r="2" spans="2:7" ht="7.5" customHeight="1">
      <c r="B2" s="280"/>
      <c r="C2" s="281"/>
      <c r="D2" s="281"/>
      <c r="E2" s="279"/>
    </row>
    <row r="3" spans="2:7" ht="61.5" customHeight="1">
      <c r="B3" s="343" t="s">
        <v>246</v>
      </c>
      <c r="C3" s="343"/>
      <c r="D3" s="343"/>
      <c r="E3" s="279"/>
      <c r="G3" s="340"/>
    </row>
    <row r="4" spans="2:7" ht="15" customHeight="1">
      <c r="B4" s="280"/>
      <c r="C4" s="281"/>
      <c r="D4" s="281"/>
      <c r="E4" s="279"/>
    </row>
    <row r="5" spans="2:7">
      <c r="B5" s="284" t="s">
        <v>163</v>
      </c>
      <c r="C5" s="285"/>
      <c r="D5" s="285"/>
      <c r="E5" s="279"/>
    </row>
    <row r="6" spans="2:7" ht="15.75" customHeight="1">
      <c r="B6" s="286"/>
      <c r="C6" s="337" t="s">
        <v>247</v>
      </c>
      <c r="D6" s="288"/>
      <c r="E6" s="279"/>
    </row>
    <row r="7" spans="2:7" ht="183" customHeight="1">
      <c r="B7" s="289"/>
      <c r="C7" s="287"/>
      <c r="D7" s="288" t="s">
        <v>248</v>
      </c>
      <c r="E7" s="279"/>
    </row>
    <row r="8" spans="2:7" ht="270" customHeight="1">
      <c r="B8" s="289"/>
      <c r="C8" s="287"/>
      <c r="D8" s="288" t="s">
        <v>249</v>
      </c>
      <c r="E8" s="279"/>
    </row>
    <row r="9" spans="2:7" ht="7.5" customHeight="1">
      <c r="B9" s="289"/>
      <c r="C9" s="290"/>
      <c r="D9" s="287"/>
      <c r="E9" s="279"/>
    </row>
    <row r="10" spans="2:7" ht="15.75" customHeight="1">
      <c r="B10" s="291"/>
      <c r="C10" s="337" t="s">
        <v>250</v>
      </c>
      <c r="D10" s="288"/>
      <c r="E10" s="279"/>
    </row>
    <row r="11" spans="2:7" ht="15.75" customHeight="1">
      <c r="B11" s="291"/>
      <c r="C11" s="338" t="s">
        <v>251</v>
      </c>
      <c r="D11" s="288"/>
      <c r="E11" s="279"/>
    </row>
    <row r="12" spans="2:7" ht="288.75" customHeight="1">
      <c r="B12" s="291"/>
      <c r="C12" s="287"/>
      <c r="D12" s="288" t="s">
        <v>252</v>
      </c>
      <c r="E12" s="279"/>
    </row>
    <row r="13" spans="2:7" ht="180" customHeight="1">
      <c r="B13" s="291"/>
      <c r="C13" s="287"/>
      <c r="D13" s="288" t="s">
        <v>253</v>
      </c>
      <c r="E13" s="279"/>
    </row>
    <row r="14" spans="2:7" ht="7.5" customHeight="1">
      <c r="B14" s="291"/>
      <c r="C14" s="288"/>
      <c r="D14" s="288"/>
      <c r="E14" s="279"/>
    </row>
    <row r="15" spans="2:7" ht="18.75" customHeight="1">
      <c r="B15" s="336"/>
      <c r="C15" s="339" t="s">
        <v>254</v>
      </c>
      <c r="D15" s="336"/>
      <c r="E15" s="279"/>
    </row>
    <row r="16" spans="2:7" ht="15" customHeight="1">
      <c r="B16" s="291"/>
      <c r="C16" s="287"/>
      <c r="D16" s="288"/>
      <c r="E16" s="279"/>
    </row>
    <row r="17" spans="2:5" ht="15" customHeight="1">
      <c r="B17" s="291"/>
      <c r="C17" s="287"/>
      <c r="D17" s="288"/>
      <c r="E17" s="279"/>
    </row>
    <row r="18" spans="2:5" ht="15" customHeight="1">
      <c r="B18" s="291"/>
      <c r="C18" s="287"/>
      <c r="D18" s="288"/>
      <c r="E18" s="279"/>
    </row>
    <row r="19" spans="2:5" ht="15" customHeight="1">
      <c r="B19" s="291"/>
      <c r="C19" s="288"/>
      <c r="D19" s="288"/>
      <c r="E19" s="279"/>
    </row>
    <row r="20" spans="2:5" ht="15" customHeight="1">
      <c r="B20" s="344"/>
      <c r="C20" s="344"/>
      <c r="D20" s="344"/>
      <c r="E20" s="279"/>
    </row>
    <row r="21" spans="2:5" ht="15" customHeight="1">
      <c r="B21" s="291"/>
      <c r="C21" s="287"/>
      <c r="D21" s="288"/>
      <c r="E21" s="279"/>
    </row>
    <row r="22" spans="2:5" ht="15" customHeight="1">
      <c r="B22" s="291"/>
      <c r="C22" s="287"/>
      <c r="D22" s="288"/>
      <c r="E22" s="279"/>
    </row>
    <row r="23" spans="2:5" ht="15" customHeight="1">
      <c r="B23" s="291"/>
      <c r="C23" s="287"/>
      <c r="D23" s="288"/>
      <c r="E23" s="279"/>
    </row>
    <row r="24" spans="2:5" ht="15" customHeight="1">
      <c r="B24" s="291"/>
      <c r="C24" s="287"/>
      <c r="D24" s="288"/>
      <c r="E24" s="279"/>
    </row>
    <row r="25" spans="2:5" ht="15" customHeight="1">
      <c r="B25" s="291"/>
      <c r="C25" s="287"/>
      <c r="D25" s="288"/>
      <c r="E25" s="279"/>
    </row>
    <row r="26" spans="2:5" ht="15" customHeight="1">
      <c r="B26" s="292"/>
      <c r="C26" s="293"/>
      <c r="D26" s="288"/>
      <c r="E26" s="279"/>
    </row>
    <row r="27" spans="2:5" ht="15" customHeight="1">
      <c r="B27" s="345"/>
      <c r="C27" s="345"/>
      <c r="D27" s="345"/>
      <c r="E27" s="279"/>
    </row>
    <row r="28" spans="2:5" ht="15" customHeight="1">
      <c r="B28" s="291"/>
      <c r="C28" s="287"/>
      <c r="D28" s="288"/>
      <c r="E28" s="279"/>
    </row>
    <row r="29" spans="2:5" ht="15" customHeight="1">
      <c r="B29" s="291"/>
      <c r="C29" s="287"/>
      <c r="D29" s="288"/>
    </row>
    <row r="30" spans="2:5" ht="15" customHeight="1">
      <c r="B30" s="291"/>
      <c r="C30" s="287"/>
      <c r="D30" s="288"/>
    </row>
    <row r="31" spans="2:5" ht="15" customHeight="1">
      <c r="B31" s="292"/>
      <c r="C31" s="293"/>
      <c r="D31" s="288"/>
    </row>
    <row r="32" spans="2:5" ht="15" customHeight="1">
      <c r="B32" s="342"/>
      <c r="C32" s="342"/>
      <c r="D32" s="342"/>
    </row>
    <row r="33" spans="2:4" ht="15" customHeight="1">
      <c r="B33" s="291"/>
      <c r="C33" s="287"/>
      <c r="D33" s="288"/>
    </row>
    <row r="34" spans="2:4" ht="15" customHeight="1">
      <c r="B34" s="292"/>
      <c r="C34" s="293"/>
      <c r="D34" s="288"/>
    </row>
    <row r="35" spans="2:4" ht="15" customHeight="1">
      <c r="B35" s="342"/>
      <c r="C35" s="342"/>
      <c r="D35" s="342"/>
    </row>
    <row r="36" spans="2:4" ht="15" customHeight="1">
      <c r="B36" s="291"/>
      <c r="C36" s="287"/>
      <c r="D36" s="288"/>
    </row>
    <row r="37" spans="2:4" ht="15" customHeight="1">
      <c r="B37" s="292"/>
      <c r="C37" s="293"/>
      <c r="D37" s="288"/>
    </row>
    <row r="38" spans="2:4" ht="15" customHeight="1">
      <c r="B38" s="342"/>
      <c r="C38" s="342"/>
      <c r="D38" s="342"/>
    </row>
    <row r="39" spans="2:4" ht="15" customHeight="1">
      <c r="B39" s="291"/>
      <c r="C39" s="287"/>
      <c r="D39" s="288"/>
    </row>
    <row r="40" spans="2:4" ht="15" customHeight="1">
      <c r="B40" s="291"/>
      <c r="C40" s="287"/>
      <c r="D40" s="288"/>
    </row>
    <row r="41" spans="2:4" ht="15" customHeight="1">
      <c r="B41" s="280"/>
      <c r="C41" s="281"/>
      <c r="D41" s="294"/>
    </row>
  </sheetData>
  <sheetProtection algorithmName="SHA-512" hashValue="xEG/7mHqeLbi8bQO5Re0douvZDfzPdj/YwQySYZZmqR1c1ovfKU30XJJUT0shLfoHMQfQsfajmTW0C3kVZ5F4A==" saltValue="ucDOz1ZqXMs2dsPWdMgzhg==" spinCount="100000" sheet="1" objects="1" scenarios="1"/>
  <mergeCells count="6">
    <mergeCell ref="B32:D32"/>
    <mergeCell ref="B35:D35"/>
    <mergeCell ref="B38:D38"/>
    <mergeCell ref="B3:D3"/>
    <mergeCell ref="B20:D20"/>
    <mergeCell ref="B27:D27"/>
  </mergeCells>
  <phoneticPr fontId="104" type="noConversion"/>
  <printOptions horizontalCentered="1"/>
  <pageMargins left="0.55000000000000004" right="0.25" top="0.35" bottom="0.25" header="0.5" footer="0.5"/>
  <pageSetup scale="90" orientation="portrait" r:id="rId1"/>
  <headerFooter alignWithMargins="0"/>
  <rowBreaks count="2" manualBreakCount="2">
    <brk id="9" min="1" max="3" man="1"/>
    <brk id="26" min="1"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B1:E42"/>
  <sheetViews>
    <sheetView view="pageBreakPreview" zoomScaleSheetLayoutView="100" workbookViewId="0">
      <pane xSplit="1" ySplit="9" topLeftCell="B10" activePane="bottomRight" state="frozen"/>
      <selection activeCell="H7" sqref="H7"/>
      <selection pane="topRight" activeCell="H7" sqref="H7"/>
      <selection pane="bottomLeft" activeCell="H7" sqref="H7"/>
      <selection pane="bottomRight" activeCell="J32" sqref="J32"/>
    </sheetView>
  </sheetViews>
  <sheetFormatPr baseColWidth="10" defaultColWidth="8.6640625" defaultRowHeight="19"/>
  <cols>
    <col min="1" max="1" width="20.6640625" style="283" customWidth="1"/>
    <col min="2" max="2" width="2" style="295" bestFit="1" customWidth="1"/>
    <col min="3" max="3" width="2" style="283" customWidth="1"/>
    <col min="4" max="4" width="108.6640625" style="283" customWidth="1"/>
    <col min="5" max="5" width="2.6640625" style="283" customWidth="1"/>
    <col min="6" max="16384" width="8.6640625" style="283"/>
  </cols>
  <sheetData>
    <row r="1" spans="2:5" ht="9.75" customHeight="1">
      <c r="B1" s="280"/>
      <c r="C1" s="281"/>
      <c r="D1" s="282"/>
      <c r="E1" s="279"/>
    </row>
    <row r="2" spans="2:5" ht="7.5" customHeight="1">
      <c r="B2" s="280"/>
      <c r="C2" s="281"/>
      <c r="D2" s="281"/>
      <c r="E2" s="279"/>
    </row>
    <row r="3" spans="2:5" ht="61.5" customHeight="1">
      <c r="B3" s="343" t="s">
        <v>213</v>
      </c>
      <c r="C3" s="343"/>
      <c r="D3" s="343"/>
      <c r="E3" s="279"/>
    </row>
    <row r="4" spans="2:5" ht="15" customHeight="1">
      <c r="B4" s="280"/>
      <c r="C4" s="281"/>
      <c r="D4" s="281"/>
      <c r="E4" s="279"/>
    </row>
    <row r="5" spans="2:5">
      <c r="B5" s="284" t="s">
        <v>26</v>
      </c>
      <c r="C5" s="285"/>
      <c r="D5" s="285"/>
      <c r="E5" s="279"/>
    </row>
    <row r="6" spans="2:5" ht="15.75" customHeight="1">
      <c r="B6" s="286"/>
      <c r="C6" s="287" t="s">
        <v>205</v>
      </c>
      <c r="D6" s="288" t="s">
        <v>214</v>
      </c>
      <c r="E6" s="279"/>
    </row>
    <row r="7" spans="2:5" ht="15.75" customHeight="1">
      <c r="B7" s="289"/>
      <c r="C7" s="287" t="s">
        <v>205</v>
      </c>
      <c r="D7" s="288" t="s">
        <v>215</v>
      </c>
      <c r="E7" s="279"/>
    </row>
    <row r="8" spans="2:5">
      <c r="B8" s="289"/>
      <c r="C8" s="287" t="s">
        <v>205</v>
      </c>
      <c r="D8" s="288" t="s">
        <v>216</v>
      </c>
      <c r="E8" s="279"/>
    </row>
    <row r="9" spans="2:5">
      <c r="B9" s="289"/>
      <c r="C9" s="287" t="s">
        <v>205</v>
      </c>
      <c r="D9" s="288" t="s">
        <v>229</v>
      </c>
      <c r="E9" s="279"/>
    </row>
    <row r="10" spans="2:5" ht="7.5" customHeight="1">
      <c r="B10" s="289"/>
      <c r="C10" s="290"/>
      <c r="D10" s="287"/>
      <c r="E10" s="279"/>
    </row>
    <row r="11" spans="2:5" ht="18.75" customHeight="1">
      <c r="B11" s="342" t="s">
        <v>206</v>
      </c>
      <c r="C11" s="342"/>
      <c r="D11" s="342"/>
      <c r="E11" s="279"/>
    </row>
    <row r="12" spans="2:5" ht="15.75" customHeight="1">
      <c r="B12" s="291"/>
      <c r="C12" s="287" t="s">
        <v>205</v>
      </c>
      <c r="D12" s="288" t="s">
        <v>221</v>
      </c>
      <c r="E12" s="279"/>
    </row>
    <row r="13" spans="2:5" ht="15.75" customHeight="1">
      <c r="B13" s="291"/>
      <c r="C13" s="287" t="s">
        <v>205</v>
      </c>
      <c r="D13" s="288" t="s">
        <v>220</v>
      </c>
      <c r="E13" s="279"/>
    </row>
    <row r="14" spans="2:5" ht="15.75" customHeight="1">
      <c r="B14" s="291"/>
      <c r="C14" s="287" t="s">
        <v>205</v>
      </c>
      <c r="D14" s="288" t="s">
        <v>230</v>
      </c>
      <c r="E14" s="279"/>
    </row>
    <row r="15" spans="2:5" ht="7.5" customHeight="1">
      <c r="B15" s="291"/>
      <c r="C15" s="288"/>
      <c r="D15" s="288"/>
      <c r="E15" s="279"/>
    </row>
    <row r="16" spans="2:5" ht="18.75" customHeight="1">
      <c r="B16" s="342" t="s">
        <v>207</v>
      </c>
      <c r="C16" s="342"/>
      <c r="D16" s="342"/>
      <c r="E16" s="279"/>
    </row>
    <row r="17" spans="2:5" ht="31.5" customHeight="1">
      <c r="B17" s="291"/>
      <c r="C17" s="287" t="s">
        <v>205</v>
      </c>
      <c r="D17" s="288" t="s">
        <v>228</v>
      </c>
      <c r="E17" s="279"/>
    </row>
    <row r="18" spans="2:5" ht="48">
      <c r="B18" s="291"/>
      <c r="C18" s="287" t="s">
        <v>205</v>
      </c>
      <c r="D18" s="288" t="s">
        <v>232</v>
      </c>
      <c r="E18" s="279"/>
    </row>
    <row r="19" spans="2:5" ht="32">
      <c r="B19" s="291"/>
      <c r="C19" s="287" t="s">
        <v>205</v>
      </c>
      <c r="D19" s="288" t="s">
        <v>231</v>
      </c>
      <c r="E19" s="279"/>
    </row>
    <row r="20" spans="2:5" ht="7.5" customHeight="1">
      <c r="B20" s="291"/>
      <c r="C20" s="288"/>
      <c r="D20" s="288"/>
      <c r="E20" s="279"/>
    </row>
    <row r="21" spans="2:5" ht="18.75" customHeight="1">
      <c r="B21" s="346" t="s">
        <v>208</v>
      </c>
      <c r="C21" s="346"/>
      <c r="D21" s="346"/>
      <c r="E21" s="279"/>
    </row>
    <row r="22" spans="2:5" ht="15.75" customHeight="1">
      <c r="B22" s="291"/>
      <c r="C22" s="287" t="s">
        <v>205</v>
      </c>
      <c r="D22" s="288" t="s">
        <v>224</v>
      </c>
      <c r="E22" s="279"/>
    </row>
    <row r="23" spans="2:5" ht="64">
      <c r="B23" s="291"/>
      <c r="C23" s="287" t="s">
        <v>205</v>
      </c>
      <c r="D23" s="288" t="s">
        <v>234</v>
      </c>
      <c r="E23" s="279"/>
    </row>
    <row r="24" spans="2:5" ht="15.75" customHeight="1">
      <c r="B24" s="291"/>
      <c r="C24" s="287" t="s">
        <v>205</v>
      </c>
      <c r="D24" s="288" t="s">
        <v>225</v>
      </c>
      <c r="E24" s="279"/>
    </row>
    <row r="25" spans="2:5" ht="15.75" customHeight="1">
      <c r="B25" s="291"/>
      <c r="C25" s="287" t="s">
        <v>205</v>
      </c>
      <c r="D25" s="288" t="s">
        <v>233</v>
      </c>
      <c r="E25" s="279"/>
    </row>
    <row r="26" spans="2:5" ht="32">
      <c r="B26" s="291"/>
      <c r="C26" s="287" t="s">
        <v>205</v>
      </c>
      <c r="D26" s="288" t="s">
        <v>235</v>
      </c>
      <c r="E26" s="279"/>
    </row>
    <row r="27" spans="2:5" ht="7.5" customHeight="1">
      <c r="B27" s="292"/>
      <c r="C27" s="293"/>
      <c r="D27" s="288"/>
      <c r="E27" s="279"/>
    </row>
    <row r="28" spans="2:5" ht="18.75" customHeight="1">
      <c r="B28" s="346" t="s">
        <v>209</v>
      </c>
      <c r="C28" s="346"/>
      <c r="D28" s="346"/>
      <c r="E28" s="279"/>
    </row>
    <row r="29" spans="2:5" ht="32">
      <c r="B29" s="291"/>
      <c r="C29" s="287" t="s">
        <v>205</v>
      </c>
      <c r="D29" s="288" t="s">
        <v>239</v>
      </c>
      <c r="E29" s="279"/>
    </row>
    <row r="30" spans="2:5" ht="144">
      <c r="B30" s="291"/>
      <c r="C30" s="287" t="s">
        <v>205</v>
      </c>
      <c r="D30" s="288" t="s">
        <v>245</v>
      </c>
    </row>
    <row r="31" spans="2:5" ht="48">
      <c r="B31" s="291"/>
      <c r="C31" s="287" t="s">
        <v>205</v>
      </c>
      <c r="D31" s="288" t="s">
        <v>226</v>
      </c>
    </row>
    <row r="32" spans="2:5" ht="7.5" customHeight="1">
      <c r="B32" s="292"/>
      <c r="C32" s="293"/>
      <c r="D32" s="288"/>
    </row>
    <row r="33" spans="2:4" ht="18.75" customHeight="1">
      <c r="B33" s="346" t="s">
        <v>210</v>
      </c>
      <c r="C33" s="346"/>
      <c r="D33" s="346"/>
    </row>
    <row r="34" spans="2:4" ht="33" customHeight="1">
      <c r="B34" s="291"/>
      <c r="C34" s="287" t="s">
        <v>205</v>
      </c>
      <c r="D34" s="288" t="s">
        <v>236</v>
      </c>
    </row>
    <row r="35" spans="2:4" ht="7.5" customHeight="1">
      <c r="B35" s="292"/>
      <c r="C35" s="293"/>
      <c r="D35" s="288"/>
    </row>
    <row r="36" spans="2:4" ht="18.75" customHeight="1">
      <c r="B36" s="346" t="s">
        <v>211</v>
      </c>
      <c r="C36" s="346"/>
      <c r="D36" s="346"/>
    </row>
    <row r="37" spans="2:4" ht="19.5" customHeight="1">
      <c r="B37" s="291"/>
      <c r="C37" s="287" t="s">
        <v>205</v>
      </c>
      <c r="D37" s="288" t="s">
        <v>227</v>
      </c>
    </row>
    <row r="38" spans="2:4" ht="7.5" customHeight="1">
      <c r="B38" s="292"/>
      <c r="C38" s="293"/>
      <c r="D38" s="288"/>
    </row>
    <row r="39" spans="2:4" ht="18.75" customHeight="1">
      <c r="B39" s="346" t="s">
        <v>212</v>
      </c>
      <c r="C39" s="346"/>
      <c r="D39" s="346"/>
    </row>
    <row r="40" spans="2:4" ht="63.75" hidden="1" customHeight="1">
      <c r="B40" s="291"/>
      <c r="C40" s="287" t="s">
        <v>205</v>
      </c>
      <c r="D40" s="288" t="s">
        <v>237</v>
      </c>
    </row>
    <row r="41" spans="2:4" ht="64">
      <c r="B41" s="291"/>
      <c r="C41" s="287" t="s">
        <v>205</v>
      </c>
      <c r="D41" s="288" t="s">
        <v>238</v>
      </c>
    </row>
    <row r="42" spans="2:4" ht="10.25" customHeight="1">
      <c r="B42" s="280"/>
      <c r="C42" s="281"/>
      <c r="D42" s="294"/>
    </row>
  </sheetData>
  <sheetProtection algorithmName="SHA-512" hashValue="RHnIZ8NMUSWHImXEsjlCdmAm9Q7d3wslM7mmazrGqeEAeCUlj7qDaEtZOUojRGd4876nlpBrY15KCHNvrQkyKg==" saltValue="3rBDvV6B7lS5Kb4k5W6gVw==" spinCount="100000" sheet="1" objects="1" scenarios="1"/>
  <mergeCells count="8">
    <mergeCell ref="B36:D36"/>
    <mergeCell ref="B39:D39"/>
    <mergeCell ref="B3:D3"/>
    <mergeCell ref="B11:D11"/>
    <mergeCell ref="B16:D16"/>
    <mergeCell ref="B21:D21"/>
    <mergeCell ref="B28:D28"/>
    <mergeCell ref="B33:D33"/>
  </mergeCells>
  <phoneticPr fontId="104" type="noConversion"/>
  <hyperlinks>
    <hyperlink ref="B11" location="'School Info'!A1" display="School Info Tab" xr:uid="{00000000-0004-0000-0200-000000000000}"/>
    <hyperlink ref="B16" location="Enrollment!A1" display="Enrollment Tab" xr:uid="{00000000-0004-0000-0200-000001000000}"/>
    <hyperlink ref="B21:D21" location="Personnel!A1" display="Personnel Tab" xr:uid="{00000000-0004-0000-0200-000002000000}"/>
    <hyperlink ref="B28:D28" location="Assumptions!A1" display="Assumptions Tab" xr:uid="{00000000-0004-0000-0200-000003000000}"/>
    <hyperlink ref="B33:D33" location="'5 YR Budget'!A1" display="5 YR Budget Tab" xr:uid="{00000000-0004-0000-0200-000004000000}"/>
    <hyperlink ref="B36:D36" location="'Start-Up Budget'!A1" display="Start-Up Budget Tab" xr:uid="{00000000-0004-0000-0200-000005000000}"/>
    <hyperlink ref="B39:D39" location="'Cash Flow'!A1" display="Cash Flow Tab" xr:uid="{00000000-0004-0000-0200-000006000000}"/>
  </hyperlinks>
  <printOptions horizontalCentered="1"/>
  <pageMargins left="0.55000000000000004" right="0.25" top="0.35" bottom="0.25" header="0.5" footer="0.5"/>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6">
    <tabColor theme="1"/>
  </sheetPr>
  <dimension ref="A1"/>
  <sheetViews>
    <sheetView view="pageBreakPreview" zoomScale="60" workbookViewId="0">
      <selection activeCell="T54" sqref="T54"/>
    </sheetView>
  </sheetViews>
  <sheetFormatPr baseColWidth="10" defaultColWidth="8.6640625" defaultRowHeight="15"/>
  <sheetData/>
  <phoneticPr fontId="104"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rgb="FF006600"/>
  </sheetPr>
  <dimension ref="C2:E13"/>
  <sheetViews>
    <sheetView showRowColHeaders="0" view="pageBreakPreview" topLeftCell="C1" zoomScaleSheetLayoutView="100" workbookViewId="0">
      <selection activeCell="G28" sqref="G28"/>
    </sheetView>
  </sheetViews>
  <sheetFormatPr baseColWidth="10" defaultColWidth="8.6640625" defaultRowHeight="14"/>
  <cols>
    <col min="1" max="1" width="8.6640625" style="257"/>
    <col min="2" max="2" width="1.6640625" style="257" customWidth="1"/>
    <col min="3" max="3" width="18.6640625" style="257" customWidth="1"/>
    <col min="4" max="4" width="49.1640625" style="257" customWidth="1"/>
    <col min="5" max="5" width="1.6640625" style="257" customWidth="1"/>
    <col min="6" max="16384" width="8.6640625" style="257"/>
  </cols>
  <sheetData>
    <row r="2" spans="3:5" ht="15" thickBot="1">
      <c r="C2" s="259"/>
      <c r="D2" s="259"/>
      <c r="E2" s="258"/>
    </row>
    <row r="3" spans="3:5" ht="29">
      <c r="C3" s="347" t="s">
        <v>263</v>
      </c>
      <c r="D3" s="348"/>
      <c r="E3" s="258"/>
    </row>
    <row r="4" spans="3:5" ht="16">
      <c r="C4" s="349" t="s">
        <v>27</v>
      </c>
      <c r="D4" s="350"/>
      <c r="E4" s="258"/>
    </row>
    <row r="5" spans="3:5" ht="15" customHeight="1">
      <c r="C5" s="260"/>
      <c r="D5" s="270"/>
      <c r="E5" s="258"/>
    </row>
    <row r="6" spans="3:5">
      <c r="C6" s="272" t="s">
        <v>217</v>
      </c>
      <c r="D6" s="269" t="s">
        <v>265</v>
      </c>
      <c r="E6" s="258"/>
    </row>
    <row r="7" spans="3:5">
      <c r="C7" s="272" t="s">
        <v>28</v>
      </c>
      <c r="D7" s="269" t="s">
        <v>266</v>
      </c>
      <c r="E7" s="258"/>
    </row>
    <row r="8" spans="3:5">
      <c r="C8" s="272" t="s">
        <v>29</v>
      </c>
      <c r="D8" s="269" t="s">
        <v>267</v>
      </c>
      <c r="E8" s="258"/>
    </row>
    <row r="9" spans="3:5" ht="12.75" customHeight="1">
      <c r="C9" s="261"/>
      <c r="D9" s="271"/>
      <c r="E9" s="258"/>
    </row>
    <row r="10" spans="3:5">
      <c r="C10" s="272" t="s">
        <v>218</v>
      </c>
      <c r="D10" s="269" t="s">
        <v>264</v>
      </c>
      <c r="E10" s="258"/>
    </row>
    <row r="11" spans="3:5" ht="15" thickBot="1">
      <c r="C11" s="273" t="s">
        <v>219</v>
      </c>
      <c r="D11" s="262">
        <v>187</v>
      </c>
      <c r="E11" s="258"/>
    </row>
    <row r="12" spans="3:5">
      <c r="C12" s="258"/>
      <c r="D12" s="258"/>
      <c r="E12" s="258"/>
    </row>
    <row r="13" spans="3:5">
      <c r="C13" s="258"/>
      <c r="D13" s="258"/>
      <c r="E13" s="258"/>
    </row>
  </sheetData>
  <sheetProtection algorithmName="SHA-512" hashValue="V9XOx0KV1DSUvuJQD5x2YAVlRwpP9mIXmQeassUVVFmIuF3dK4wbCdcS1a3d+4FJu9izPmT/5Q2nV9xdPZHG+g==" saltValue="aUHrLo8Z/UGKJTFJJkilPw==" spinCount="100000" sheet="1" objects="1" scenarios="1" formatColumns="0" formatRows="0"/>
  <mergeCells count="2">
    <mergeCell ref="C3:D3"/>
    <mergeCell ref="C4:D4"/>
  </mergeCells>
  <phoneticPr fontId="104" type="noConversion"/>
  <dataValidations count="1">
    <dataValidation type="list" allowBlank="1" showInputMessage="1" showErrorMessage="1" sqref="D10" xr:uid="{00000000-0002-0000-0400-000000000000}">
      <formula1>"2014-15,2015-16,2016-17,2017-18,2018-19,2019-20,2020-21"</formula1>
    </dataValidation>
  </dataValidations>
  <printOptions horizontalCentered="1"/>
  <pageMargins left="1" right="1" top="2" bottom="1" header="0.5" footer="0.5"/>
  <pageSetup scale="80" orientation="portrait"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rgb="FF006600"/>
  </sheetPr>
  <dimension ref="C2:BO57"/>
  <sheetViews>
    <sheetView view="pageBreakPreview" zoomScale="80" zoomScaleNormal="75" zoomScaleSheetLayoutView="80" zoomScalePageLayoutView="75" workbookViewId="0">
      <pane xSplit="3" ySplit="20" topLeftCell="D21" activePane="bottomRight" state="frozen"/>
      <selection pane="topRight"/>
      <selection pane="bottomLeft"/>
      <selection pane="bottomRight" activeCell="D32" sqref="D32"/>
    </sheetView>
  </sheetViews>
  <sheetFormatPr baseColWidth="10" defaultColWidth="8.6640625" defaultRowHeight="15" outlineLevelCol="1"/>
  <cols>
    <col min="1" max="2" width="2.6640625" style="17" customWidth="1"/>
    <col min="3" max="3" width="47" style="17" customWidth="1"/>
    <col min="4" max="13" width="11.6640625" style="17" customWidth="1"/>
    <col min="14" max="14" width="2.6640625" style="17" customWidth="1"/>
    <col min="15" max="26" width="13.6640625" style="17" customWidth="1"/>
    <col min="27" max="27" width="13.6640625" style="17" hidden="1" customWidth="1" outlineLevel="1"/>
    <col min="28" max="28" width="19.5" style="17" hidden="1" customWidth="1" outlineLevel="1"/>
    <col min="29" max="29" width="5.1640625" style="19" hidden="1" customWidth="1" outlineLevel="1"/>
    <col min="30" max="40" width="12.6640625" style="19" hidden="1" customWidth="1" outlineLevel="1"/>
    <col min="41" max="41" width="11.33203125" style="19" hidden="1" customWidth="1" outlineLevel="1"/>
    <col min="42" max="42" width="11.33203125" style="19" customWidth="1" collapsed="1"/>
    <col min="43" max="54" width="9.1640625" style="19" customWidth="1"/>
    <col min="55" max="60" width="9.1640625" style="17" customWidth="1"/>
    <col min="61" max="16384" width="8.6640625" style="17"/>
  </cols>
  <sheetData>
    <row r="2" spans="3:67" ht="15" customHeight="1">
      <c r="C2" s="34"/>
      <c r="E2" s="18"/>
    </row>
    <row r="3" spans="3:67" ht="26">
      <c r="C3" s="351" t="str">
        <f>X_SchoolName</f>
        <v>Alabama Aerospace and Aviation High School</v>
      </c>
      <c r="D3" s="352"/>
      <c r="E3" s="352"/>
      <c r="F3" s="352"/>
      <c r="G3" s="352"/>
      <c r="H3" s="352"/>
      <c r="I3" s="352"/>
      <c r="J3" s="352"/>
      <c r="K3" s="352"/>
      <c r="L3" s="352"/>
      <c r="M3" s="352"/>
      <c r="AC3" s="17"/>
      <c r="AD3" s="17"/>
      <c r="AE3" s="17"/>
      <c r="AF3" s="17"/>
      <c r="AG3" s="17"/>
      <c r="AH3" s="17"/>
      <c r="AI3" s="17"/>
      <c r="AJ3" s="17"/>
      <c r="AK3" s="17"/>
      <c r="AL3" s="17"/>
      <c r="AM3" s="17"/>
      <c r="AN3" s="17"/>
      <c r="AO3" s="17"/>
    </row>
    <row r="4" spans="3:67" ht="20" customHeight="1">
      <c r="C4" s="20"/>
      <c r="D4" s="20"/>
      <c r="E4" s="20"/>
      <c r="F4" s="20"/>
      <c r="G4" s="20"/>
      <c r="H4" s="20"/>
      <c r="AC4" s="17"/>
      <c r="AD4" s="17"/>
      <c r="AE4" s="17"/>
      <c r="AF4" s="17"/>
      <c r="AG4" s="17"/>
      <c r="AH4" s="17"/>
      <c r="AI4" s="17"/>
      <c r="AJ4" s="17"/>
      <c r="AK4" s="17"/>
      <c r="AL4" s="17"/>
      <c r="AM4" s="17"/>
      <c r="AN4" s="17"/>
      <c r="AO4" s="17"/>
    </row>
    <row r="5" spans="3:67" ht="26">
      <c r="C5" s="351" t="s">
        <v>199</v>
      </c>
      <c r="D5" s="352"/>
      <c r="E5" s="352"/>
      <c r="F5" s="352"/>
      <c r="G5" s="352"/>
      <c r="H5" s="352"/>
      <c r="I5" s="352"/>
      <c r="J5" s="352"/>
      <c r="K5" s="352"/>
      <c r="L5" s="352"/>
      <c r="M5" s="352"/>
      <c r="N5" s="21"/>
      <c r="O5" s="21"/>
      <c r="P5" s="21"/>
      <c r="Q5" s="21"/>
      <c r="R5" s="21"/>
      <c r="S5" s="21"/>
      <c r="T5" s="21"/>
      <c r="U5" s="21"/>
      <c r="V5" s="21"/>
      <c r="W5" s="21"/>
      <c r="X5" s="21"/>
      <c r="Y5" s="21"/>
      <c r="Z5" s="21"/>
      <c r="AA5" s="21"/>
      <c r="AC5" s="17"/>
      <c r="AD5" s="17"/>
      <c r="AE5" s="17"/>
      <c r="AF5" s="17"/>
      <c r="AG5" s="17"/>
      <c r="AH5" s="17"/>
      <c r="AI5" s="17"/>
      <c r="AJ5" s="17"/>
      <c r="AK5" s="17"/>
      <c r="AL5" s="17"/>
      <c r="AM5" s="17"/>
      <c r="AN5" s="17"/>
      <c r="AO5" s="17"/>
      <c r="BJ5" s="21"/>
      <c r="BK5" s="21"/>
      <c r="BL5" s="21"/>
      <c r="BM5" s="21"/>
      <c r="BN5" s="21"/>
      <c r="BO5" s="22"/>
    </row>
    <row r="6" spans="3:67" ht="20" customHeight="1">
      <c r="C6" s="23"/>
      <c r="N6" s="21"/>
      <c r="O6" s="21"/>
      <c r="P6" s="21"/>
      <c r="Q6" s="21"/>
      <c r="R6" s="21"/>
      <c r="S6" s="21"/>
      <c r="T6" s="21"/>
      <c r="U6" s="21"/>
      <c r="V6" s="21"/>
      <c r="W6" s="21"/>
      <c r="X6" s="21"/>
      <c r="Y6" s="21"/>
      <c r="Z6" s="21"/>
      <c r="AA6" s="21"/>
      <c r="AB6" s="24"/>
      <c r="AC6" s="24"/>
      <c r="AD6" s="24"/>
      <c r="AE6" s="24"/>
      <c r="AF6" s="24"/>
      <c r="AG6" s="24"/>
      <c r="AH6" s="24"/>
      <c r="AI6" s="24"/>
      <c r="AJ6" s="24"/>
      <c r="AK6" s="24"/>
      <c r="AL6" s="24"/>
      <c r="AM6" s="24"/>
      <c r="AN6" s="24"/>
      <c r="AO6" s="24"/>
      <c r="BJ6" s="21"/>
      <c r="BK6" s="21"/>
      <c r="BL6" s="21"/>
      <c r="BM6" s="21"/>
      <c r="BN6" s="21"/>
      <c r="BO6" s="22"/>
    </row>
    <row r="7" spans="3:67" ht="22.25" customHeight="1">
      <c r="C7" s="276" t="s">
        <v>222</v>
      </c>
      <c r="D7" s="277" t="str">
        <f>X_YearOne</f>
        <v>2022-23</v>
      </c>
      <c r="E7" s="277" t="str">
        <f t="shared" ref="E7:M7" si="0">AE11&amp;"-"&amp;MID(AE12,3,2)</f>
        <v>2023-24</v>
      </c>
      <c r="F7" s="277" t="str">
        <f t="shared" si="0"/>
        <v>2024-25</v>
      </c>
      <c r="G7" s="277" t="str">
        <f t="shared" si="0"/>
        <v>2025-26</v>
      </c>
      <c r="H7" s="277" t="str">
        <f t="shared" si="0"/>
        <v>2026-27</v>
      </c>
      <c r="I7" s="277" t="str">
        <f t="shared" si="0"/>
        <v>2027-28</v>
      </c>
      <c r="J7" s="277" t="str">
        <f t="shared" si="0"/>
        <v>2028-29</v>
      </c>
      <c r="K7" s="277" t="str">
        <f t="shared" si="0"/>
        <v>2029-30</v>
      </c>
      <c r="L7" s="277" t="str">
        <f t="shared" si="0"/>
        <v>2030-31</v>
      </c>
      <c r="M7" s="278" t="str">
        <f t="shared" si="0"/>
        <v>2031-32</v>
      </c>
      <c r="Q7" s="21"/>
      <c r="R7" s="21"/>
      <c r="S7" s="21"/>
      <c r="T7" s="21"/>
      <c r="U7" s="21"/>
      <c r="V7" s="21"/>
      <c r="AB7" s="24"/>
      <c r="AC7" s="24"/>
      <c r="AD7" s="24"/>
      <c r="AE7" s="24"/>
      <c r="AF7" s="24"/>
      <c r="AG7" s="24"/>
      <c r="AH7" s="24"/>
      <c r="AI7" s="24"/>
      <c r="AJ7" s="24"/>
      <c r="AK7" s="24"/>
      <c r="AL7" s="24"/>
      <c r="AM7" s="24"/>
      <c r="AN7" s="24"/>
      <c r="AO7" s="24"/>
    </row>
    <row r="8" spans="3:67">
      <c r="C8" s="25" t="s">
        <v>0</v>
      </c>
      <c r="D8" s="263">
        <v>0</v>
      </c>
      <c r="E8" s="263">
        <v>0</v>
      </c>
      <c r="F8" s="263">
        <v>0</v>
      </c>
      <c r="G8" s="263">
        <v>0</v>
      </c>
      <c r="H8" s="263">
        <v>0</v>
      </c>
      <c r="I8" s="263">
        <v>0</v>
      </c>
      <c r="J8" s="263">
        <v>0</v>
      </c>
      <c r="K8" s="263">
        <v>0</v>
      </c>
      <c r="L8" s="263">
        <v>0</v>
      </c>
      <c r="M8" s="263">
        <v>0</v>
      </c>
      <c r="Q8" s="21"/>
      <c r="R8" s="21"/>
      <c r="S8" s="21"/>
      <c r="T8" s="21"/>
      <c r="U8" s="21"/>
      <c r="V8" s="21"/>
      <c r="AB8" s="24"/>
      <c r="AC8" s="24"/>
      <c r="AD8" s="24"/>
      <c r="AE8" s="24"/>
      <c r="AF8" s="24"/>
      <c r="AG8" s="24"/>
      <c r="AH8" s="24"/>
      <c r="AI8" s="24"/>
      <c r="AJ8" s="24"/>
      <c r="AK8" s="24"/>
      <c r="AL8" s="24"/>
      <c r="AM8" s="24"/>
      <c r="AN8" s="24"/>
      <c r="AO8" s="24"/>
    </row>
    <row r="9" spans="3:67" ht="16" thickBot="1">
      <c r="C9" s="26" t="s">
        <v>1</v>
      </c>
      <c r="D9" s="263">
        <v>0</v>
      </c>
      <c r="E9" s="263">
        <v>0</v>
      </c>
      <c r="F9" s="263">
        <v>0</v>
      </c>
      <c r="G9" s="263">
        <v>0</v>
      </c>
      <c r="H9" s="263">
        <v>0</v>
      </c>
      <c r="I9" s="263">
        <v>0</v>
      </c>
      <c r="J9" s="263">
        <v>0</v>
      </c>
      <c r="K9" s="263">
        <v>0</v>
      </c>
      <c r="L9" s="263">
        <v>0</v>
      </c>
      <c r="M9" s="263">
        <v>0</v>
      </c>
      <c r="Q9" s="21"/>
      <c r="R9" s="21"/>
      <c r="S9" s="21"/>
      <c r="T9" s="21"/>
      <c r="U9" s="21"/>
      <c r="V9" s="21"/>
      <c r="AB9" s="24"/>
      <c r="AC9" s="24"/>
      <c r="AD9" s="24"/>
      <c r="AE9" s="24"/>
      <c r="AF9" s="24"/>
      <c r="AG9" s="24"/>
      <c r="AH9" s="24"/>
      <c r="AI9" s="24"/>
      <c r="AJ9" s="24"/>
      <c r="AK9" s="24"/>
      <c r="AL9" s="24"/>
      <c r="AM9" s="24"/>
      <c r="AN9" s="24"/>
      <c r="AO9" s="24"/>
    </row>
    <row r="10" spans="3:67" ht="16" thickTop="1">
      <c r="C10" s="26" t="s">
        <v>2</v>
      </c>
      <c r="D10" s="263">
        <v>0</v>
      </c>
      <c r="E10" s="263">
        <v>0</v>
      </c>
      <c r="F10" s="263">
        <v>0</v>
      </c>
      <c r="G10" s="263">
        <v>0</v>
      </c>
      <c r="H10" s="263">
        <v>0</v>
      </c>
      <c r="I10" s="263">
        <v>0</v>
      </c>
      <c r="J10" s="263">
        <v>0</v>
      </c>
      <c r="K10" s="263">
        <v>0</v>
      </c>
      <c r="L10" s="263">
        <v>0</v>
      </c>
      <c r="M10" s="263">
        <v>0</v>
      </c>
      <c r="Q10" s="21"/>
      <c r="R10" s="21"/>
      <c r="S10" s="21"/>
      <c r="T10" s="21"/>
      <c r="U10" s="21"/>
      <c r="V10" s="21"/>
      <c r="AB10" s="35" t="s">
        <v>21</v>
      </c>
      <c r="AC10" s="36">
        <v>1</v>
      </c>
      <c r="AD10" s="37">
        <v>2</v>
      </c>
      <c r="AE10" s="38">
        <f>AD10+1</f>
        <v>3</v>
      </c>
      <c r="AF10" s="38">
        <f t="shared" ref="AF10:AO10" si="1">AE10+1</f>
        <v>4</v>
      </c>
      <c r="AG10" s="38">
        <f t="shared" si="1"/>
        <v>5</v>
      </c>
      <c r="AH10" s="38">
        <f t="shared" si="1"/>
        <v>6</v>
      </c>
      <c r="AI10" s="38">
        <f t="shared" si="1"/>
        <v>7</v>
      </c>
      <c r="AJ10" s="38">
        <f t="shared" si="1"/>
        <v>8</v>
      </c>
      <c r="AK10" s="38">
        <f t="shared" si="1"/>
        <v>9</v>
      </c>
      <c r="AL10" s="38">
        <f t="shared" si="1"/>
        <v>10</v>
      </c>
      <c r="AM10" s="38">
        <f t="shared" si="1"/>
        <v>11</v>
      </c>
      <c r="AN10" s="38">
        <f t="shared" si="1"/>
        <v>12</v>
      </c>
      <c r="AO10" s="39">
        <f t="shared" si="1"/>
        <v>13</v>
      </c>
    </row>
    <row r="11" spans="3:67">
      <c r="C11" s="26" t="s">
        <v>3</v>
      </c>
      <c r="D11" s="263">
        <v>0</v>
      </c>
      <c r="E11" s="263">
        <v>0</v>
      </c>
      <c r="F11" s="263">
        <v>0</v>
      </c>
      <c r="G11" s="263">
        <v>0</v>
      </c>
      <c r="H11" s="263">
        <v>0</v>
      </c>
      <c r="I11" s="263">
        <v>0</v>
      </c>
      <c r="J11" s="263">
        <v>0</v>
      </c>
      <c r="K11" s="263">
        <v>0</v>
      </c>
      <c r="L11" s="263">
        <v>0</v>
      </c>
      <c r="M11" s="263">
        <v>0</v>
      </c>
      <c r="Q11" s="21"/>
      <c r="R11" s="21"/>
      <c r="S11" s="21"/>
      <c r="T11" s="21"/>
      <c r="U11" s="21"/>
      <c r="V11" s="21"/>
      <c r="AB11" s="40" t="s">
        <v>21</v>
      </c>
      <c r="AC11" s="27">
        <f>AC10+1</f>
        <v>2</v>
      </c>
      <c r="AD11" s="28" t="str">
        <f>LEFT(X_YearOne,4)</f>
        <v>2022</v>
      </c>
      <c r="AE11" s="29">
        <f>AD11+1</f>
        <v>2023</v>
      </c>
      <c r="AF11" s="29">
        <f t="shared" ref="AF11:AO11" si="2">AE11+1</f>
        <v>2024</v>
      </c>
      <c r="AG11" s="29">
        <f t="shared" si="2"/>
        <v>2025</v>
      </c>
      <c r="AH11" s="29">
        <f t="shared" si="2"/>
        <v>2026</v>
      </c>
      <c r="AI11" s="29">
        <f t="shared" si="2"/>
        <v>2027</v>
      </c>
      <c r="AJ11" s="29">
        <f t="shared" si="2"/>
        <v>2028</v>
      </c>
      <c r="AK11" s="29">
        <f t="shared" si="2"/>
        <v>2029</v>
      </c>
      <c r="AL11" s="29">
        <f t="shared" si="2"/>
        <v>2030</v>
      </c>
      <c r="AM11" s="29">
        <f t="shared" si="2"/>
        <v>2031</v>
      </c>
      <c r="AN11" s="29">
        <f t="shared" si="2"/>
        <v>2032</v>
      </c>
      <c r="AO11" s="41">
        <f t="shared" si="2"/>
        <v>2033</v>
      </c>
    </row>
    <row r="12" spans="3:67" ht="16" thickBot="1">
      <c r="C12" s="26" t="s">
        <v>4</v>
      </c>
      <c r="D12" s="263">
        <v>0</v>
      </c>
      <c r="E12" s="263">
        <v>0</v>
      </c>
      <c r="F12" s="263">
        <v>0</v>
      </c>
      <c r="G12" s="263">
        <v>0</v>
      </c>
      <c r="H12" s="263">
        <v>0</v>
      </c>
      <c r="I12" s="263">
        <v>0</v>
      </c>
      <c r="J12" s="263">
        <v>0</v>
      </c>
      <c r="K12" s="263">
        <v>0</v>
      </c>
      <c r="L12" s="263">
        <v>0</v>
      </c>
      <c r="M12" s="263">
        <v>0</v>
      </c>
      <c r="Q12" s="21"/>
      <c r="R12" s="21"/>
      <c r="S12" s="21"/>
      <c r="T12" s="21"/>
      <c r="U12" s="21"/>
      <c r="V12" s="21"/>
      <c r="AB12" s="42" t="s">
        <v>21</v>
      </c>
      <c r="AC12" s="43">
        <f>AC11+1</f>
        <v>3</v>
      </c>
      <c r="AD12" s="44">
        <f t="shared" ref="AD12:AO12" si="3">AD11+1</f>
        <v>2023</v>
      </c>
      <c r="AE12" s="45">
        <f t="shared" si="3"/>
        <v>2024</v>
      </c>
      <c r="AF12" s="45">
        <f t="shared" si="3"/>
        <v>2025</v>
      </c>
      <c r="AG12" s="45">
        <f t="shared" si="3"/>
        <v>2026</v>
      </c>
      <c r="AH12" s="45">
        <f t="shared" si="3"/>
        <v>2027</v>
      </c>
      <c r="AI12" s="45">
        <f t="shared" si="3"/>
        <v>2028</v>
      </c>
      <c r="AJ12" s="45">
        <f t="shared" si="3"/>
        <v>2029</v>
      </c>
      <c r="AK12" s="45">
        <f t="shared" si="3"/>
        <v>2030</v>
      </c>
      <c r="AL12" s="45">
        <f t="shared" si="3"/>
        <v>2031</v>
      </c>
      <c r="AM12" s="45">
        <f t="shared" si="3"/>
        <v>2032</v>
      </c>
      <c r="AN12" s="45">
        <f t="shared" si="3"/>
        <v>2033</v>
      </c>
      <c r="AO12" s="46">
        <f t="shared" si="3"/>
        <v>2034</v>
      </c>
    </row>
    <row r="13" spans="3:67" ht="16" thickTop="1">
      <c r="C13" s="26" t="s">
        <v>5</v>
      </c>
      <c r="D13" s="263">
        <v>0</v>
      </c>
      <c r="E13" s="263">
        <v>0</v>
      </c>
      <c r="F13" s="263">
        <v>0</v>
      </c>
      <c r="G13" s="263">
        <v>0</v>
      </c>
      <c r="H13" s="263">
        <v>0</v>
      </c>
      <c r="I13" s="263">
        <v>0</v>
      </c>
      <c r="J13" s="263">
        <v>0</v>
      </c>
      <c r="K13" s="263">
        <v>0</v>
      </c>
      <c r="L13" s="263">
        <v>0</v>
      </c>
      <c r="M13" s="263">
        <v>0</v>
      </c>
      <c r="Q13" s="21"/>
      <c r="R13" s="21"/>
      <c r="S13" s="21"/>
      <c r="T13" s="21"/>
      <c r="U13" s="21"/>
      <c r="V13" s="21"/>
    </row>
    <row r="14" spans="3:67">
      <c r="C14" s="26" t="s">
        <v>6</v>
      </c>
      <c r="D14" s="263">
        <v>0</v>
      </c>
      <c r="E14" s="263">
        <v>0</v>
      </c>
      <c r="F14" s="263">
        <v>0</v>
      </c>
      <c r="G14" s="263">
        <v>0</v>
      </c>
      <c r="H14" s="263">
        <v>0</v>
      </c>
      <c r="I14" s="263">
        <v>0</v>
      </c>
      <c r="J14" s="263">
        <v>0</v>
      </c>
      <c r="K14" s="263">
        <v>0</v>
      </c>
      <c r="L14" s="263">
        <v>0</v>
      </c>
      <c r="M14" s="263">
        <v>0</v>
      </c>
      <c r="Q14" s="21"/>
      <c r="R14" s="21"/>
      <c r="S14" s="21"/>
      <c r="T14" s="21"/>
      <c r="U14" s="21"/>
      <c r="V14" s="21"/>
    </row>
    <row r="15" spans="3:67">
      <c r="C15" s="26" t="s">
        <v>7</v>
      </c>
      <c r="D15" s="263">
        <v>0</v>
      </c>
      <c r="E15" s="263">
        <v>0</v>
      </c>
      <c r="F15" s="263">
        <v>0</v>
      </c>
      <c r="G15" s="263">
        <v>0</v>
      </c>
      <c r="H15" s="263">
        <v>0</v>
      </c>
      <c r="I15" s="263">
        <v>0</v>
      </c>
      <c r="J15" s="263">
        <v>0</v>
      </c>
      <c r="K15" s="263">
        <v>0</v>
      </c>
      <c r="L15" s="263">
        <v>0</v>
      </c>
      <c r="M15" s="263">
        <v>0</v>
      </c>
      <c r="Q15" s="21"/>
      <c r="R15" s="21"/>
      <c r="S15" s="21"/>
      <c r="T15" s="21"/>
      <c r="U15" s="21"/>
      <c r="V15" s="21"/>
    </row>
    <row r="16" spans="3:67">
      <c r="C16" s="26" t="s">
        <v>8</v>
      </c>
      <c r="D16" s="263">
        <v>0</v>
      </c>
      <c r="E16" s="263">
        <v>0</v>
      </c>
      <c r="F16" s="263">
        <v>0</v>
      </c>
      <c r="G16" s="263">
        <v>0</v>
      </c>
      <c r="H16" s="263">
        <v>0</v>
      </c>
      <c r="I16" s="263">
        <v>0</v>
      </c>
      <c r="J16" s="263">
        <v>0</v>
      </c>
      <c r="K16" s="263">
        <v>0</v>
      </c>
      <c r="L16" s="263">
        <v>0</v>
      </c>
      <c r="M16" s="263">
        <v>0</v>
      </c>
      <c r="Q16" s="21"/>
      <c r="R16" s="21"/>
      <c r="S16" s="21"/>
      <c r="T16" s="21"/>
      <c r="U16" s="21"/>
      <c r="V16" s="21"/>
    </row>
    <row r="17" spans="3:22">
      <c r="C17" s="26" t="s">
        <v>14</v>
      </c>
      <c r="D17" s="263">
        <v>125</v>
      </c>
      <c r="E17" s="263">
        <v>125</v>
      </c>
      <c r="F17" s="263">
        <v>125</v>
      </c>
      <c r="G17" s="263">
        <v>125</v>
      </c>
      <c r="H17" s="263">
        <v>125</v>
      </c>
      <c r="I17" s="263">
        <v>125</v>
      </c>
      <c r="J17" s="263">
        <v>125</v>
      </c>
      <c r="K17" s="263">
        <v>125</v>
      </c>
      <c r="L17" s="263">
        <v>125</v>
      </c>
      <c r="M17" s="263">
        <v>125</v>
      </c>
      <c r="Q17" s="21"/>
      <c r="R17" s="21"/>
      <c r="S17" s="21"/>
      <c r="T17" s="21"/>
      <c r="U17" s="21"/>
      <c r="V17" s="21"/>
    </row>
    <row r="18" spans="3:22">
      <c r="C18" s="26" t="s">
        <v>15</v>
      </c>
      <c r="D18" s="263">
        <v>0</v>
      </c>
      <c r="E18" s="263">
        <v>125</v>
      </c>
      <c r="F18" s="263">
        <v>125</v>
      </c>
      <c r="G18" s="263">
        <v>125</v>
      </c>
      <c r="H18" s="263">
        <v>125</v>
      </c>
      <c r="I18" s="263">
        <v>125</v>
      </c>
      <c r="J18" s="263">
        <v>125</v>
      </c>
      <c r="K18" s="263">
        <v>125</v>
      </c>
      <c r="L18" s="263">
        <v>125</v>
      </c>
      <c r="M18" s="263">
        <v>125</v>
      </c>
      <c r="Q18" s="21"/>
      <c r="R18" s="21"/>
      <c r="S18" s="21"/>
      <c r="T18" s="21"/>
      <c r="U18" s="21"/>
      <c r="V18" s="21"/>
    </row>
    <row r="19" spans="3:22">
      <c r="C19" s="26" t="s">
        <v>16</v>
      </c>
      <c r="D19" s="263">
        <v>0</v>
      </c>
      <c r="E19" s="263">
        <v>0</v>
      </c>
      <c r="F19" s="263">
        <v>125</v>
      </c>
      <c r="G19" s="263">
        <v>125</v>
      </c>
      <c r="H19" s="263">
        <v>125</v>
      </c>
      <c r="I19" s="263">
        <v>125</v>
      </c>
      <c r="J19" s="263">
        <v>125</v>
      </c>
      <c r="K19" s="263">
        <v>125</v>
      </c>
      <c r="L19" s="263">
        <v>125</v>
      </c>
      <c r="M19" s="263">
        <v>125</v>
      </c>
      <c r="Q19" s="21"/>
      <c r="R19" s="21"/>
      <c r="S19" s="21"/>
      <c r="T19" s="21"/>
      <c r="U19" s="21"/>
      <c r="V19" s="21"/>
    </row>
    <row r="20" spans="3:22">
      <c r="C20" s="30" t="s">
        <v>17</v>
      </c>
      <c r="D20" s="263">
        <v>0</v>
      </c>
      <c r="E20" s="263">
        <v>0</v>
      </c>
      <c r="F20" s="263">
        <v>0</v>
      </c>
      <c r="G20" s="263">
        <v>125</v>
      </c>
      <c r="H20" s="263">
        <v>125</v>
      </c>
      <c r="I20" s="263">
        <v>125</v>
      </c>
      <c r="J20" s="263">
        <v>125</v>
      </c>
      <c r="K20" s="263">
        <v>125</v>
      </c>
      <c r="L20" s="263">
        <v>125</v>
      </c>
      <c r="M20" s="263">
        <v>125</v>
      </c>
      <c r="Q20" s="21"/>
      <c r="R20" s="21"/>
      <c r="S20" s="21"/>
      <c r="T20" s="21"/>
      <c r="U20" s="21"/>
      <c r="V20" s="21"/>
    </row>
    <row r="21" spans="3:22">
      <c r="C21" s="6"/>
      <c r="D21" s="31"/>
      <c r="E21" s="31"/>
      <c r="F21" s="31"/>
      <c r="G21" s="31"/>
      <c r="H21" s="31"/>
      <c r="I21" s="31"/>
      <c r="J21" s="31"/>
      <c r="K21" s="31"/>
      <c r="L21" s="31"/>
      <c r="M21" s="31"/>
      <c r="Q21" s="21"/>
      <c r="R21" s="21"/>
      <c r="S21" s="21"/>
      <c r="T21" s="21"/>
      <c r="U21" s="21"/>
      <c r="V21" s="21"/>
    </row>
    <row r="22" spans="3:22">
      <c r="C22" s="10" t="s">
        <v>131</v>
      </c>
      <c r="D22" s="9">
        <f t="shared" ref="D22:M22" si="4">SUM(D8:D13)</f>
        <v>0</v>
      </c>
      <c r="E22" s="9">
        <f t="shared" si="4"/>
        <v>0</v>
      </c>
      <c r="F22" s="9">
        <f t="shared" si="4"/>
        <v>0</v>
      </c>
      <c r="G22" s="9">
        <f t="shared" si="4"/>
        <v>0</v>
      </c>
      <c r="H22" s="9">
        <f t="shared" si="4"/>
        <v>0</v>
      </c>
      <c r="I22" s="9">
        <f t="shared" si="4"/>
        <v>0</v>
      </c>
      <c r="J22" s="9">
        <f t="shared" si="4"/>
        <v>0</v>
      </c>
      <c r="K22" s="9">
        <f t="shared" si="4"/>
        <v>0</v>
      </c>
      <c r="L22" s="9">
        <f t="shared" si="4"/>
        <v>0</v>
      </c>
      <c r="M22" s="9">
        <f t="shared" si="4"/>
        <v>0</v>
      </c>
    </row>
    <row r="23" spans="3:22">
      <c r="C23" s="11" t="s">
        <v>130</v>
      </c>
      <c r="D23" s="9">
        <f t="shared" ref="D23:M23" si="5">SUM(D14:D16)</f>
        <v>0</v>
      </c>
      <c r="E23" s="9">
        <f t="shared" si="5"/>
        <v>0</v>
      </c>
      <c r="F23" s="9">
        <f t="shared" si="5"/>
        <v>0</v>
      </c>
      <c r="G23" s="9">
        <f t="shared" si="5"/>
        <v>0</v>
      </c>
      <c r="H23" s="9">
        <f t="shared" si="5"/>
        <v>0</v>
      </c>
      <c r="I23" s="9">
        <f t="shared" si="5"/>
        <v>0</v>
      </c>
      <c r="J23" s="9">
        <f t="shared" si="5"/>
        <v>0</v>
      </c>
      <c r="K23" s="9">
        <f t="shared" si="5"/>
        <v>0</v>
      </c>
      <c r="L23" s="9">
        <f t="shared" si="5"/>
        <v>0</v>
      </c>
      <c r="M23" s="9">
        <f t="shared" si="5"/>
        <v>0</v>
      </c>
    </row>
    <row r="24" spans="3:22">
      <c r="C24" s="11" t="s">
        <v>129</v>
      </c>
      <c r="D24" s="9">
        <f t="shared" ref="D24:M24" si="6">SUM(D17:D20)</f>
        <v>125</v>
      </c>
      <c r="E24" s="9">
        <f t="shared" si="6"/>
        <v>250</v>
      </c>
      <c r="F24" s="9">
        <f t="shared" si="6"/>
        <v>375</v>
      </c>
      <c r="G24" s="9">
        <f t="shared" si="6"/>
        <v>500</v>
      </c>
      <c r="H24" s="9">
        <f t="shared" si="6"/>
        <v>500</v>
      </c>
      <c r="I24" s="9">
        <f t="shared" si="6"/>
        <v>500</v>
      </c>
      <c r="J24" s="9">
        <f t="shared" si="6"/>
        <v>500</v>
      </c>
      <c r="K24" s="9">
        <f t="shared" si="6"/>
        <v>500</v>
      </c>
      <c r="L24" s="9">
        <f t="shared" si="6"/>
        <v>500</v>
      </c>
      <c r="M24" s="9">
        <f t="shared" si="6"/>
        <v>500</v>
      </c>
    </row>
    <row r="25" spans="3:22">
      <c r="C25" s="11" t="s">
        <v>25</v>
      </c>
      <c r="D25" s="9">
        <f>SUM(D22:D24)</f>
        <v>125</v>
      </c>
      <c r="E25" s="9">
        <f t="shared" ref="E25:M25" si="7">SUM(E22:E24)</f>
        <v>250</v>
      </c>
      <c r="F25" s="9">
        <f t="shared" si="7"/>
        <v>375</v>
      </c>
      <c r="G25" s="9">
        <f t="shared" si="7"/>
        <v>500</v>
      </c>
      <c r="H25" s="9">
        <f t="shared" si="7"/>
        <v>500</v>
      </c>
      <c r="I25" s="9">
        <f t="shared" si="7"/>
        <v>500</v>
      </c>
      <c r="J25" s="9">
        <f t="shared" si="7"/>
        <v>500</v>
      </c>
      <c r="K25" s="9">
        <f t="shared" si="7"/>
        <v>500</v>
      </c>
      <c r="L25" s="9">
        <f t="shared" si="7"/>
        <v>500</v>
      </c>
      <c r="M25" s="9">
        <f t="shared" si="7"/>
        <v>500</v>
      </c>
    </row>
    <row r="26" spans="3:22">
      <c r="C26" s="12" t="s">
        <v>128</v>
      </c>
      <c r="D26" s="9">
        <f>D25</f>
        <v>125</v>
      </c>
      <c r="E26" s="9">
        <f>E25-D25</f>
        <v>125</v>
      </c>
      <c r="F26" s="9">
        <f t="shared" ref="F26:I26" si="8">F25-E25</f>
        <v>125</v>
      </c>
      <c r="G26" s="9">
        <f t="shared" si="8"/>
        <v>125</v>
      </c>
      <c r="H26" s="9">
        <f t="shared" si="8"/>
        <v>0</v>
      </c>
      <c r="I26" s="9">
        <f t="shared" si="8"/>
        <v>0</v>
      </c>
      <c r="J26" s="9">
        <f t="shared" ref="J26" si="9">J25-I25</f>
        <v>0</v>
      </c>
      <c r="K26" s="9">
        <f t="shared" ref="K26" si="10">K25-J25</f>
        <v>0</v>
      </c>
      <c r="L26" s="9">
        <f t="shared" ref="L26:M26" si="11">L25-K25</f>
        <v>0</v>
      </c>
      <c r="M26" s="9">
        <f t="shared" si="11"/>
        <v>0</v>
      </c>
    </row>
    <row r="27" spans="3:22">
      <c r="C27" s="274"/>
      <c r="D27" s="275"/>
      <c r="E27" s="275"/>
      <c r="F27" s="275"/>
      <c r="G27" s="275"/>
      <c r="H27" s="275"/>
      <c r="I27" s="275"/>
      <c r="J27" s="275"/>
      <c r="K27" s="275"/>
      <c r="L27" s="275"/>
      <c r="M27" s="275"/>
    </row>
    <row r="28" spans="3:22" ht="22.25" customHeight="1">
      <c r="C28" s="276" t="s">
        <v>223</v>
      </c>
      <c r="D28" s="6"/>
      <c r="E28" s="6"/>
      <c r="F28" s="6"/>
      <c r="G28" s="6"/>
      <c r="H28" s="6"/>
      <c r="I28" s="6"/>
      <c r="J28" s="6"/>
      <c r="K28" s="6"/>
      <c r="L28" s="6"/>
      <c r="M28" s="6"/>
    </row>
    <row r="29" spans="3:22">
      <c r="C29" s="13" t="s">
        <v>127</v>
      </c>
      <c r="D29" s="264">
        <v>1</v>
      </c>
      <c r="E29" s="264">
        <v>1</v>
      </c>
      <c r="F29" s="264">
        <v>1</v>
      </c>
      <c r="G29" s="264">
        <v>1</v>
      </c>
      <c r="H29" s="264">
        <v>1</v>
      </c>
      <c r="I29" s="264">
        <v>1</v>
      </c>
      <c r="J29" s="264">
        <v>1</v>
      </c>
      <c r="K29" s="264">
        <v>1</v>
      </c>
      <c r="L29" s="264">
        <v>1</v>
      </c>
      <c r="M29" s="264">
        <v>1</v>
      </c>
    </row>
    <row r="30" spans="3:22">
      <c r="C30" s="11" t="s">
        <v>146</v>
      </c>
      <c r="D30" s="49">
        <f t="shared" ref="D30:M30" si="12">D25*D29</f>
        <v>125</v>
      </c>
      <c r="E30" s="49">
        <f t="shared" si="12"/>
        <v>250</v>
      </c>
      <c r="F30" s="49">
        <f t="shared" si="12"/>
        <v>375</v>
      </c>
      <c r="G30" s="49">
        <f t="shared" si="12"/>
        <v>500</v>
      </c>
      <c r="H30" s="49">
        <f t="shared" si="12"/>
        <v>500</v>
      </c>
      <c r="I30" s="49">
        <f t="shared" si="12"/>
        <v>500</v>
      </c>
      <c r="J30" s="49">
        <f t="shared" si="12"/>
        <v>500</v>
      </c>
      <c r="K30" s="49">
        <f t="shared" si="12"/>
        <v>500</v>
      </c>
      <c r="L30" s="49">
        <f t="shared" si="12"/>
        <v>500</v>
      </c>
      <c r="M30" s="49">
        <f t="shared" si="12"/>
        <v>500</v>
      </c>
    </row>
    <row r="31" spans="3:22" ht="10.25" customHeight="1">
      <c r="C31" s="14"/>
      <c r="D31" s="7"/>
      <c r="E31" s="7"/>
      <c r="F31" s="7"/>
      <c r="G31" s="7"/>
      <c r="H31" s="7"/>
      <c r="I31" s="7"/>
      <c r="J31" s="7"/>
      <c r="K31" s="7"/>
      <c r="L31" s="7"/>
      <c r="M31" s="8"/>
    </row>
    <row r="32" spans="3:22">
      <c r="C32" s="15" t="s">
        <v>126</v>
      </c>
      <c r="D32" s="264">
        <f>119/125</f>
        <v>0.95199999999999996</v>
      </c>
      <c r="E32" s="264">
        <f>238/250</f>
        <v>0.95199999999999996</v>
      </c>
      <c r="F32" s="264">
        <f>356/375</f>
        <v>0.94933333333333336</v>
      </c>
      <c r="G32" s="264">
        <f>475/500</f>
        <v>0.95</v>
      </c>
      <c r="H32" s="264">
        <f t="shared" ref="H32:M32" si="13">475/500</f>
        <v>0.95</v>
      </c>
      <c r="I32" s="264">
        <f t="shared" si="13"/>
        <v>0.95</v>
      </c>
      <c r="J32" s="264">
        <f t="shared" si="13"/>
        <v>0.95</v>
      </c>
      <c r="K32" s="264">
        <f t="shared" si="13"/>
        <v>0.95</v>
      </c>
      <c r="L32" s="264">
        <f t="shared" si="13"/>
        <v>0.95</v>
      </c>
      <c r="M32" s="264">
        <f t="shared" si="13"/>
        <v>0.95</v>
      </c>
    </row>
    <row r="33" spans="3:13">
      <c r="C33" s="11" t="s">
        <v>125</v>
      </c>
      <c r="D33" s="49">
        <f t="shared" ref="D33:M33" si="14">D25*D32</f>
        <v>119</v>
      </c>
      <c r="E33" s="49">
        <f t="shared" si="14"/>
        <v>238</v>
      </c>
      <c r="F33" s="49">
        <f t="shared" si="14"/>
        <v>356</v>
      </c>
      <c r="G33" s="49">
        <f t="shared" si="14"/>
        <v>475</v>
      </c>
      <c r="H33" s="49">
        <f t="shared" si="14"/>
        <v>475</v>
      </c>
      <c r="I33" s="49">
        <f t="shared" si="14"/>
        <v>475</v>
      </c>
      <c r="J33" s="49">
        <f t="shared" si="14"/>
        <v>475</v>
      </c>
      <c r="K33" s="49">
        <f t="shared" si="14"/>
        <v>475</v>
      </c>
      <c r="L33" s="49">
        <f t="shared" si="14"/>
        <v>475</v>
      </c>
      <c r="M33" s="49">
        <f t="shared" si="14"/>
        <v>475</v>
      </c>
    </row>
    <row r="34" spans="3:13" ht="10.25" customHeight="1">
      <c r="C34" s="14"/>
      <c r="D34" s="7"/>
      <c r="E34" s="7"/>
      <c r="F34" s="7"/>
      <c r="G34" s="7"/>
      <c r="H34" s="7"/>
      <c r="I34" s="7"/>
      <c r="J34" s="7"/>
      <c r="K34" s="7"/>
      <c r="L34" s="7"/>
      <c r="M34" s="8"/>
    </row>
    <row r="35" spans="3:13" ht="15" customHeight="1">
      <c r="C35" s="15" t="s">
        <v>116</v>
      </c>
      <c r="D35" s="264">
        <v>0.15</v>
      </c>
      <c r="E35" s="264">
        <v>0.15</v>
      </c>
      <c r="F35" s="264">
        <v>0.15</v>
      </c>
      <c r="G35" s="264">
        <v>0.15</v>
      </c>
      <c r="H35" s="264">
        <v>0.15</v>
      </c>
      <c r="I35" s="264">
        <v>0.15</v>
      </c>
      <c r="J35" s="264">
        <v>0.15</v>
      </c>
      <c r="K35" s="264">
        <v>0.15</v>
      </c>
      <c r="L35" s="264">
        <v>0.15</v>
      </c>
      <c r="M35" s="264">
        <v>0.15</v>
      </c>
    </row>
    <row r="36" spans="3:13" ht="15" customHeight="1">
      <c r="C36" s="11" t="s">
        <v>147</v>
      </c>
      <c r="D36" s="49">
        <f t="shared" ref="D36:M36" si="15">D25*D35</f>
        <v>18.75</v>
      </c>
      <c r="E36" s="49">
        <f t="shared" si="15"/>
        <v>37.5</v>
      </c>
      <c r="F36" s="49">
        <f t="shared" si="15"/>
        <v>56.25</v>
      </c>
      <c r="G36" s="49">
        <f t="shared" si="15"/>
        <v>75</v>
      </c>
      <c r="H36" s="49">
        <f t="shared" si="15"/>
        <v>75</v>
      </c>
      <c r="I36" s="49">
        <f t="shared" si="15"/>
        <v>75</v>
      </c>
      <c r="J36" s="49">
        <f t="shared" si="15"/>
        <v>75</v>
      </c>
      <c r="K36" s="49">
        <f t="shared" si="15"/>
        <v>75</v>
      </c>
      <c r="L36" s="49">
        <f t="shared" si="15"/>
        <v>75</v>
      </c>
      <c r="M36" s="49">
        <f t="shared" si="15"/>
        <v>75</v>
      </c>
    </row>
    <row r="37" spans="3:13" ht="15" customHeight="1">
      <c r="C37" s="11"/>
      <c r="D37" s="47"/>
      <c r="E37" s="47"/>
      <c r="F37" s="47"/>
      <c r="G37" s="47"/>
      <c r="H37" s="47"/>
      <c r="I37" s="47"/>
      <c r="J37" s="47"/>
      <c r="K37" s="47"/>
      <c r="L37" s="47"/>
      <c r="M37" s="48"/>
    </row>
    <row r="38" spans="3:13" ht="15" customHeight="1">
      <c r="C38" s="15" t="s">
        <v>118</v>
      </c>
      <c r="D38" s="264">
        <v>0</v>
      </c>
      <c r="E38" s="264">
        <v>0</v>
      </c>
      <c r="F38" s="264">
        <v>0</v>
      </c>
      <c r="G38" s="264">
        <v>0</v>
      </c>
      <c r="H38" s="264">
        <v>0</v>
      </c>
      <c r="I38" s="264">
        <v>0</v>
      </c>
      <c r="J38" s="264">
        <v>0</v>
      </c>
      <c r="K38" s="264">
        <v>0</v>
      </c>
      <c r="L38" s="264">
        <v>0</v>
      </c>
      <c r="M38" s="264">
        <v>0</v>
      </c>
    </row>
    <row r="39" spans="3:13" ht="15" customHeight="1">
      <c r="C39" s="11" t="s">
        <v>117</v>
      </c>
      <c r="D39" s="50">
        <f t="shared" ref="D39:M39" si="16">D25*D38</f>
        <v>0</v>
      </c>
      <c r="E39" s="50">
        <f t="shared" si="16"/>
        <v>0</v>
      </c>
      <c r="F39" s="50">
        <f t="shared" si="16"/>
        <v>0</v>
      </c>
      <c r="G39" s="50">
        <f t="shared" si="16"/>
        <v>0</v>
      </c>
      <c r="H39" s="50">
        <f t="shared" si="16"/>
        <v>0</v>
      </c>
      <c r="I39" s="50">
        <f t="shared" si="16"/>
        <v>0</v>
      </c>
      <c r="J39" s="50">
        <f t="shared" si="16"/>
        <v>0</v>
      </c>
      <c r="K39" s="50">
        <f t="shared" si="16"/>
        <v>0</v>
      </c>
      <c r="L39" s="50">
        <f t="shared" si="16"/>
        <v>0</v>
      </c>
      <c r="M39" s="50">
        <f t="shared" si="16"/>
        <v>0</v>
      </c>
    </row>
    <row r="40" spans="3:13" ht="10.25" customHeight="1">
      <c r="C40" s="14"/>
      <c r="D40" s="7"/>
      <c r="E40" s="7"/>
      <c r="F40" s="7"/>
      <c r="G40" s="7"/>
      <c r="H40" s="7"/>
      <c r="I40" s="7"/>
      <c r="J40" s="7"/>
      <c r="K40" s="7"/>
      <c r="L40" s="7"/>
      <c r="M40" s="8"/>
    </row>
    <row r="41" spans="3:13">
      <c r="C41" s="15" t="s">
        <v>124</v>
      </c>
      <c r="D41" s="264">
        <f>83/125</f>
        <v>0.66400000000000003</v>
      </c>
      <c r="E41" s="264">
        <f>167/250</f>
        <v>0.66800000000000004</v>
      </c>
      <c r="F41" s="264">
        <f>249/375</f>
        <v>0.66400000000000003</v>
      </c>
      <c r="G41" s="264">
        <f>333/500</f>
        <v>0.66600000000000004</v>
      </c>
      <c r="H41" s="264">
        <f t="shared" ref="H41:M41" si="17">333/500</f>
        <v>0.66600000000000004</v>
      </c>
      <c r="I41" s="264">
        <f t="shared" si="17"/>
        <v>0.66600000000000004</v>
      </c>
      <c r="J41" s="264">
        <f t="shared" si="17"/>
        <v>0.66600000000000004</v>
      </c>
      <c r="K41" s="264">
        <f t="shared" si="17"/>
        <v>0.66600000000000004</v>
      </c>
      <c r="L41" s="264">
        <f t="shared" si="17"/>
        <v>0.66600000000000004</v>
      </c>
      <c r="M41" s="264">
        <f t="shared" si="17"/>
        <v>0.66600000000000004</v>
      </c>
    </row>
    <row r="42" spans="3:13">
      <c r="C42" s="11" t="s">
        <v>123</v>
      </c>
      <c r="D42" s="49">
        <f t="shared" ref="D42:M42" si="18">D25*D41</f>
        <v>83</v>
      </c>
      <c r="E42" s="49">
        <f t="shared" si="18"/>
        <v>167</v>
      </c>
      <c r="F42" s="49">
        <f t="shared" si="18"/>
        <v>249</v>
      </c>
      <c r="G42" s="49">
        <f t="shared" si="18"/>
        <v>333</v>
      </c>
      <c r="H42" s="49">
        <f t="shared" si="18"/>
        <v>333</v>
      </c>
      <c r="I42" s="49">
        <f t="shared" si="18"/>
        <v>333</v>
      </c>
      <c r="J42" s="49">
        <f t="shared" si="18"/>
        <v>333</v>
      </c>
      <c r="K42" s="49">
        <f t="shared" si="18"/>
        <v>333</v>
      </c>
      <c r="L42" s="49">
        <f t="shared" si="18"/>
        <v>333</v>
      </c>
      <c r="M42" s="49">
        <f t="shared" si="18"/>
        <v>333</v>
      </c>
    </row>
    <row r="43" spans="3:13" ht="10.25" customHeight="1">
      <c r="C43" s="14"/>
      <c r="D43" s="7"/>
      <c r="E43" s="7"/>
      <c r="F43" s="7"/>
      <c r="G43" s="7"/>
      <c r="H43" s="7"/>
      <c r="I43" s="7"/>
      <c r="J43" s="7"/>
      <c r="K43" s="7"/>
      <c r="L43" s="7"/>
      <c r="M43" s="8"/>
    </row>
    <row r="44" spans="3:13">
      <c r="C44" s="15" t="s">
        <v>122</v>
      </c>
      <c r="D44" s="264">
        <f>12/125</f>
        <v>9.6000000000000002E-2</v>
      </c>
      <c r="E44" s="264">
        <f>24/250</f>
        <v>9.6000000000000002E-2</v>
      </c>
      <c r="F44" s="264">
        <f>36/375</f>
        <v>9.6000000000000002E-2</v>
      </c>
      <c r="G44" s="264">
        <f>48/500</f>
        <v>9.6000000000000002E-2</v>
      </c>
      <c r="H44" s="264">
        <f t="shared" ref="H44:M44" si="19">48/500</f>
        <v>9.6000000000000002E-2</v>
      </c>
      <c r="I44" s="264">
        <f t="shared" si="19"/>
        <v>9.6000000000000002E-2</v>
      </c>
      <c r="J44" s="264">
        <f t="shared" si="19"/>
        <v>9.6000000000000002E-2</v>
      </c>
      <c r="K44" s="264">
        <f t="shared" si="19"/>
        <v>9.6000000000000002E-2</v>
      </c>
      <c r="L44" s="264">
        <f t="shared" si="19"/>
        <v>9.6000000000000002E-2</v>
      </c>
      <c r="M44" s="264">
        <f t="shared" si="19"/>
        <v>9.6000000000000002E-2</v>
      </c>
    </row>
    <row r="45" spans="3:13">
      <c r="C45" s="11" t="s">
        <v>121</v>
      </c>
      <c r="D45" s="51">
        <f t="shared" ref="D45:M45" si="20">D25*D44</f>
        <v>12</v>
      </c>
      <c r="E45" s="51">
        <f t="shared" si="20"/>
        <v>24</v>
      </c>
      <c r="F45" s="51">
        <f t="shared" si="20"/>
        <v>36</v>
      </c>
      <c r="G45" s="51">
        <f t="shared" si="20"/>
        <v>48</v>
      </c>
      <c r="H45" s="51">
        <f t="shared" si="20"/>
        <v>48</v>
      </c>
      <c r="I45" s="51">
        <f t="shared" si="20"/>
        <v>48</v>
      </c>
      <c r="J45" s="51">
        <f t="shared" si="20"/>
        <v>48</v>
      </c>
      <c r="K45" s="51">
        <f t="shared" si="20"/>
        <v>48</v>
      </c>
      <c r="L45" s="51">
        <f t="shared" si="20"/>
        <v>48</v>
      </c>
      <c r="M45" s="51">
        <f t="shared" si="20"/>
        <v>48</v>
      </c>
    </row>
    <row r="46" spans="3:13" ht="10.25" customHeight="1">
      <c r="C46" s="14"/>
      <c r="D46" s="7"/>
      <c r="E46" s="7"/>
      <c r="F46" s="7"/>
      <c r="G46" s="7"/>
      <c r="H46" s="7"/>
      <c r="I46" s="7"/>
      <c r="J46" s="7"/>
      <c r="K46" s="7"/>
      <c r="L46" s="7"/>
      <c r="M46" s="8"/>
    </row>
    <row r="47" spans="3:13">
      <c r="C47" s="15" t="s">
        <v>120</v>
      </c>
      <c r="D47" s="16">
        <f t="shared" ref="D47:M47" si="21">IF(D41+D44&gt;100%,"ERROR",D41+D44)</f>
        <v>0.76</v>
      </c>
      <c r="E47" s="16">
        <f t="shared" si="21"/>
        <v>0.76400000000000001</v>
      </c>
      <c r="F47" s="16">
        <f t="shared" si="21"/>
        <v>0.76</v>
      </c>
      <c r="G47" s="16">
        <f t="shared" si="21"/>
        <v>0.76200000000000001</v>
      </c>
      <c r="H47" s="16">
        <f t="shared" si="21"/>
        <v>0.76200000000000001</v>
      </c>
      <c r="I47" s="16">
        <f t="shared" si="21"/>
        <v>0.76200000000000001</v>
      </c>
      <c r="J47" s="16">
        <f t="shared" si="21"/>
        <v>0.76200000000000001</v>
      </c>
      <c r="K47" s="16">
        <f t="shared" si="21"/>
        <v>0.76200000000000001</v>
      </c>
      <c r="L47" s="16">
        <f t="shared" si="21"/>
        <v>0.76200000000000001</v>
      </c>
      <c r="M47" s="16">
        <f t="shared" si="21"/>
        <v>0.76200000000000001</v>
      </c>
    </row>
    <row r="48" spans="3:13">
      <c r="C48" s="11" t="s">
        <v>119</v>
      </c>
      <c r="D48" s="49">
        <f t="shared" ref="D48:M48" si="22">D42+D45</f>
        <v>95</v>
      </c>
      <c r="E48" s="49">
        <f t="shared" si="22"/>
        <v>191</v>
      </c>
      <c r="F48" s="49">
        <f t="shared" si="22"/>
        <v>285</v>
      </c>
      <c r="G48" s="49">
        <f t="shared" si="22"/>
        <v>381</v>
      </c>
      <c r="H48" s="49">
        <f t="shared" si="22"/>
        <v>381</v>
      </c>
      <c r="I48" s="49">
        <f t="shared" si="22"/>
        <v>381</v>
      </c>
      <c r="J48" s="49">
        <f t="shared" si="22"/>
        <v>381</v>
      </c>
      <c r="K48" s="49">
        <f t="shared" si="22"/>
        <v>381</v>
      </c>
      <c r="L48" s="49">
        <f t="shared" si="22"/>
        <v>381</v>
      </c>
      <c r="M48" s="49">
        <f t="shared" si="22"/>
        <v>381</v>
      </c>
    </row>
    <row r="49" spans="3:13" ht="10.25" customHeight="1">
      <c r="C49" s="14"/>
      <c r="D49" s="7"/>
      <c r="E49" s="7"/>
      <c r="F49" s="7"/>
      <c r="G49" s="7"/>
      <c r="H49" s="7"/>
      <c r="I49" s="7"/>
      <c r="J49" s="7"/>
      <c r="K49" s="7"/>
      <c r="L49" s="7"/>
      <c r="M49" s="8"/>
    </row>
    <row r="50" spans="3:13">
      <c r="C50" s="14" t="str">
        <f>Assumptions!C23</f>
        <v>Special Education Per Pupil Funding</v>
      </c>
      <c r="D50" s="264">
        <f>19/125</f>
        <v>0.152</v>
      </c>
      <c r="E50" s="264">
        <f>38/250</f>
        <v>0.152</v>
      </c>
      <c r="F50" s="264">
        <f>56/375</f>
        <v>0.14933333333333335</v>
      </c>
      <c r="G50" s="264">
        <f>75/500</f>
        <v>0.15</v>
      </c>
      <c r="H50" s="264">
        <f t="shared" ref="H50:M50" si="23">75/500</f>
        <v>0.15</v>
      </c>
      <c r="I50" s="264">
        <f t="shared" si="23"/>
        <v>0.15</v>
      </c>
      <c r="J50" s="264">
        <f t="shared" si="23"/>
        <v>0.15</v>
      </c>
      <c r="K50" s="264">
        <f t="shared" si="23"/>
        <v>0.15</v>
      </c>
      <c r="L50" s="264">
        <f t="shared" si="23"/>
        <v>0.15</v>
      </c>
      <c r="M50" s="264">
        <f t="shared" si="23"/>
        <v>0.15</v>
      </c>
    </row>
    <row r="51" spans="3:13">
      <c r="C51" s="11" t="str">
        <f>C50&amp; " Count"</f>
        <v>Special Education Per Pupil Funding Count</v>
      </c>
      <c r="D51" s="49">
        <f t="shared" ref="D51:M51" si="24">D25*D50</f>
        <v>19</v>
      </c>
      <c r="E51" s="49">
        <f t="shared" si="24"/>
        <v>38</v>
      </c>
      <c r="F51" s="49">
        <f t="shared" si="24"/>
        <v>56.000000000000007</v>
      </c>
      <c r="G51" s="49">
        <f t="shared" si="24"/>
        <v>75</v>
      </c>
      <c r="H51" s="49">
        <f t="shared" si="24"/>
        <v>75</v>
      </c>
      <c r="I51" s="49">
        <f t="shared" si="24"/>
        <v>75</v>
      </c>
      <c r="J51" s="49">
        <f t="shared" si="24"/>
        <v>75</v>
      </c>
      <c r="K51" s="49">
        <f t="shared" si="24"/>
        <v>75</v>
      </c>
      <c r="L51" s="49">
        <f t="shared" si="24"/>
        <v>75</v>
      </c>
      <c r="M51" s="49">
        <f t="shared" si="24"/>
        <v>75</v>
      </c>
    </row>
    <row r="52" spans="3:13" ht="10.25" customHeight="1">
      <c r="C52" s="14"/>
      <c r="D52" s="7"/>
      <c r="E52" s="7"/>
      <c r="F52" s="7"/>
      <c r="G52" s="7"/>
      <c r="H52" s="7"/>
      <c r="I52" s="7"/>
      <c r="J52" s="7"/>
      <c r="K52" s="7"/>
      <c r="L52" s="7"/>
      <c r="M52" s="8"/>
    </row>
    <row r="53" spans="3:13">
      <c r="C53" s="14" t="str">
        <f>Assumptions!C24</f>
        <v>Per Pupil Other 1</v>
      </c>
      <c r="D53" s="264">
        <v>0</v>
      </c>
      <c r="E53" s="264">
        <v>0</v>
      </c>
      <c r="F53" s="264">
        <v>0</v>
      </c>
      <c r="G53" s="264">
        <v>0</v>
      </c>
      <c r="H53" s="264">
        <v>0</v>
      </c>
      <c r="I53" s="264">
        <v>0</v>
      </c>
      <c r="J53" s="264">
        <v>0</v>
      </c>
      <c r="K53" s="264">
        <v>0</v>
      </c>
      <c r="L53" s="264">
        <v>0</v>
      </c>
      <c r="M53" s="264">
        <v>0</v>
      </c>
    </row>
    <row r="54" spans="3:13">
      <c r="C54" s="11" t="str">
        <f>C53&amp;" Count"</f>
        <v>Per Pupil Other 1 Count</v>
      </c>
      <c r="D54" s="49">
        <f t="shared" ref="D54:M54" si="25">D25*D53</f>
        <v>0</v>
      </c>
      <c r="E54" s="49">
        <f t="shared" si="25"/>
        <v>0</v>
      </c>
      <c r="F54" s="49">
        <f t="shared" si="25"/>
        <v>0</v>
      </c>
      <c r="G54" s="49">
        <f t="shared" si="25"/>
        <v>0</v>
      </c>
      <c r="H54" s="49">
        <f t="shared" si="25"/>
        <v>0</v>
      </c>
      <c r="I54" s="49">
        <f t="shared" si="25"/>
        <v>0</v>
      </c>
      <c r="J54" s="49">
        <f t="shared" si="25"/>
        <v>0</v>
      </c>
      <c r="K54" s="49">
        <f t="shared" si="25"/>
        <v>0</v>
      </c>
      <c r="L54" s="49">
        <f t="shared" si="25"/>
        <v>0</v>
      </c>
      <c r="M54" s="49">
        <f t="shared" si="25"/>
        <v>0</v>
      </c>
    </row>
    <row r="55" spans="3:13" ht="10.25" customHeight="1">
      <c r="C55" s="32"/>
      <c r="D55" s="24"/>
      <c r="E55" s="24"/>
      <c r="F55" s="24"/>
      <c r="G55" s="24"/>
      <c r="H55" s="24"/>
      <c r="I55" s="24"/>
      <c r="J55" s="24"/>
      <c r="K55" s="24"/>
      <c r="L55" s="24"/>
      <c r="M55" s="33"/>
    </row>
    <row r="56" spans="3:13">
      <c r="C56" s="14" t="str">
        <f>Assumptions!C25</f>
        <v>Per Pupil Other 2</v>
      </c>
      <c r="D56" s="264">
        <v>0</v>
      </c>
      <c r="E56" s="264">
        <v>0</v>
      </c>
      <c r="F56" s="264">
        <v>0</v>
      </c>
      <c r="G56" s="264">
        <v>0</v>
      </c>
      <c r="H56" s="264">
        <v>0</v>
      </c>
      <c r="I56" s="264">
        <v>0</v>
      </c>
      <c r="J56" s="264">
        <v>0</v>
      </c>
      <c r="K56" s="264">
        <v>0</v>
      </c>
      <c r="L56" s="264">
        <v>0</v>
      </c>
      <c r="M56" s="264">
        <v>0</v>
      </c>
    </row>
    <row r="57" spans="3:13">
      <c r="C57" s="341" t="str">
        <f>C56&amp;" Count"</f>
        <v>Per Pupil Other 2 Count</v>
      </c>
      <c r="D57" s="49">
        <f t="shared" ref="D57:M57" si="26">D25*D56</f>
        <v>0</v>
      </c>
      <c r="E57" s="49">
        <f t="shared" si="26"/>
        <v>0</v>
      </c>
      <c r="F57" s="49">
        <f t="shared" si="26"/>
        <v>0</v>
      </c>
      <c r="G57" s="49">
        <f t="shared" si="26"/>
        <v>0</v>
      </c>
      <c r="H57" s="49">
        <f t="shared" si="26"/>
        <v>0</v>
      </c>
      <c r="I57" s="49">
        <f t="shared" si="26"/>
        <v>0</v>
      </c>
      <c r="J57" s="49">
        <f t="shared" si="26"/>
        <v>0</v>
      </c>
      <c r="K57" s="49">
        <f t="shared" si="26"/>
        <v>0</v>
      </c>
      <c r="L57" s="49">
        <f t="shared" si="26"/>
        <v>0</v>
      </c>
      <c r="M57" s="49">
        <f t="shared" si="26"/>
        <v>0</v>
      </c>
    </row>
  </sheetData>
  <sheetProtection algorithmName="SHA-512" hashValue="oAHSAVtirUgSlYeI3NK4ewAK8SvGhCVuPhl/P7MAXChJGtjs8CNpg1fF3Zxj7AGDYEAuIKb0HyadnAxHGPnpHg==" saltValue="oXZWLzMuszY9wK2nYsAPBw==" spinCount="100000" sheet="1" objects="1" scenarios="1" formatColumns="0" formatRows="0"/>
  <mergeCells count="2">
    <mergeCell ref="C3:M3"/>
    <mergeCell ref="C5:M5"/>
  </mergeCells>
  <phoneticPr fontId="104" type="noConversion"/>
  <conditionalFormatting sqref="D47:M47">
    <cfRule type="containsText" dxfId="40" priority="1" operator="containsText" text="ERROR">
      <formula>NOT(ISERROR(SEARCH("ERROR",D47)))</formula>
    </cfRule>
  </conditionalFormatting>
  <printOptions horizontalCentered="1"/>
  <pageMargins left="0.25" right="0.25" top="0.5" bottom="0.25" header="0.3" footer="0.3"/>
  <pageSetup scale="56" orientation="portrait" r:id="rId1"/>
  <ignoredErrors>
    <ignoredError sqref="D22:M24" formulaRange="1"/>
  </ignoredError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rgb="FF006600"/>
  </sheetPr>
  <dimension ref="C2:R69"/>
  <sheetViews>
    <sheetView view="pageBreakPreview" zoomScale="80" zoomScaleSheetLayoutView="80" workbookViewId="0">
      <pane xSplit="4" ySplit="8" topLeftCell="E9" activePane="bottomRight" state="frozen"/>
      <selection pane="topRight"/>
      <selection pane="bottomLeft"/>
      <selection pane="bottomRight" activeCell="C18" sqref="C18"/>
    </sheetView>
  </sheetViews>
  <sheetFormatPr baseColWidth="10" defaultColWidth="10.33203125" defaultRowHeight="15"/>
  <cols>
    <col min="1" max="2" width="3" style="110" customWidth="1"/>
    <col min="3" max="3" width="36.5" style="110" customWidth="1"/>
    <col min="4" max="4" width="33.1640625" style="110" bestFit="1" customWidth="1"/>
    <col min="5" max="5" width="14.5" style="110" bestFit="1" customWidth="1"/>
    <col min="6" max="10" width="14.5" style="110" customWidth="1"/>
    <col min="11" max="11" width="1.6640625" style="110" customWidth="1"/>
    <col min="12" max="12" width="34.1640625" style="315" customWidth="1"/>
    <col min="13" max="13" width="3" style="110" customWidth="1"/>
    <col min="14" max="14" width="15.33203125" style="110" bestFit="1" customWidth="1"/>
    <col min="15" max="18" width="14.5" style="110" customWidth="1"/>
    <col min="19" max="16384" width="10.33203125" style="110"/>
  </cols>
  <sheetData>
    <row r="2" spans="3:18" ht="16" thickBot="1"/>
    <row r="3" spans="3:18" ht="25" thickBot="1">
      <c r="C3" s="355" t="str">
        <f>X_SchoolName</f>
        <v>Alabama Aerospace and Aviation High School</v>
      </c>
      <c r="D3" s="356"/>
      <c r="E3" s="356"/>
      <c r="F3" s="356"/>
      <c r="G3" s="356"/>
      <c r="H3" s="356"/>
      <c r="I3" s="356"/>
      <c r="J3" s="356"/>
      <c r="K3" s="356"/>
      <c r="L3" s="356"/>
      <c r="M3" s="356"/>
      <c r="N3" s="356"/>
      <c r="O3" s="356"/>
      <c r="P3" s="356"/>
      <c r="Q3" s="356"/>
      <c r="R3" s="357"/>
    </row>
    <row r="4" spans="3:18" ht="15" customHeight="1">
      <c r="C4" s="353" t="s">
        <v>195</v>
      </c>
      <c r="D4" s="368" t="s">
        <v>194</v>
      </c>
      <c r="E4" s="368" t="s">
        <v>193</v>
      </c>
      <c r="F4" s="358" t="s">
        <v>114</v>
      </c>
      <c r="G4" s="358"/>
      <c r="H4" s="358"/>
      <c r="I4" s="358"/>
      <c r="J4" s="359"/>
      <c r="K4" s="111"/>
      <c r="L4" s="360" t="s">
        <v>20</v>
      </c>
      <c r="N4" s="362" t="s">
        <v>192</v>
      </c>
      <c r="O4" s="363"/>
      <c r="P4" s="363"/>
      <c r="Q4" s="363"/>
      <c r="R4" s="364"/>
    </row>
    <row r="5" spans="3:18" ht="15" customHeight="1">
      <c r="C5" s="353"/>
      <c r="D5" s="368"/>
      <c r="E5" s="369"/>
      <c r="F5" s="112" t="s">
        <v>109</v>
      </c>
      <c r="G5" s="112" t="s">
        <v>110</v>
      </c>
      <c r="H5" s="112" t="s">
        <v>111</v>
      </c>
      <c r="I5" s="112" t="s">
        <v>112</v>
      </c>
      <c r="J5" s="112" t="s">
        <v>113</v>
      </c>
      <c r="K5" s="111"/>
      <c r="L5" s="360"/>
      <c r="N5" s="113" t="s">
        <v>109</v>
      </c>
      <c r="O5" s="114" t="s">
        <v>110</v>
      </c>
      <c r="P5" s="114" t="s">
        <v>111</v>
      </c>
      <c r="Q5" s="114" t="s">
        <v>112</v>
      </c>
      <c r="R5" s="115" t="s">
        <v>113</v>
      </c>
    </row>
    <row r="6" spans="3:18" ht="17" thickBot="1">
      <c r="C6" s="353"/>
      <c r="D6" s="368"/>
      <c r="E6" s="369"/>
      <c r="F6" s="116" t="str">
        <f>X_YearOne</f>
        <v>2022-23</v>
      </c>
      <c r="G6" s="116" t="str">
        <f>VLOOKUP(2,X_Years,3,FALSE)&amp;"-"&amp;RIGHT(VLOOKUP(2,X_Years,4,FALSE),2)</f>
        <v>2023-24</v>
      </c>
      <c r="H6" s="116" t="str">
        <f>VLOOKUP(2,X_Years,4,FALSE)&amp;"-"&amp;RIGHT(VLOOKUP(2,X_Years,5,FALSE),2)</f>
        <v>2024-25</v>
      </c>
      <c r="I6" s="116" t="str">
        <f>VLOOKUP(2,X_Years,5,FALSE)&amp;"-"&amp;RIGHT(VLOOKUP(2,X_Years,6,FALSE),2)</f>
        <v>2025-26</v>
      </c>
      <c r="J6" s="117" t="str">
        <f>VLOOKUP(2,X_Years,6,FALSE)&amp;"-"&amp;RIGHT(VLOOKUP(2,X_Years,7,FALSE),2)</f>
        <v>2026-27</v>
      </c>
      <c r="K6" s="111"/>
      <c r="L6" s="360"/>
      <c r="N6" s="118" t="str">
        <f>F6</f>
        <v>2022-23</v>
      </c>
      <c r="O6" s="119" t="str">
        <f>G6</f>
        <v>2023-24</v>
      </c>
      <c r="P6" s="119" t="str">
        <f t="shared" ref="P6:Q6" si="0">H6</f>
        <v>2024-25</v>
      </c>
      <c r="Q6" s="119" t="str">
        <f t="shared" si="0"/>
        <v>2025-26</v>
      </c>
      <c r="R6" s="120" t="str">
        <f>J6</f>
        <v>2026-27</v>
      </c>
    </row>
    <row r="7" spans="3:18" ht="16" thickTop="1">
      <c r="C7" s="353"/>
      <c r="D7" s="368"/>
      <c r="E7" s="369"/>
      <c r="F7" s="121"/>
      <c r="G7" s="122"/>
      <c r="H7" s="122"/>
      <c r="I7" s="122"/>
      <c r="J7" s="123"/>
      <c r="K7" s="111"/>
      <c r="L7" s="360"/>
      <c r="N7" s="365" t="s">
        <v>115</v>
      </c>
      <c r="O7" s="366"/>
      <c r="P7" s="366"/>
      <c r="Q7" s="366"/>
      <c r="R7" s="367"/>
    </row>
    <row r="8" spans="3:18" ht="16" thickBot="1">
      <c r="C8" s="354"/>
      <c r="D8" s="371"/>
      <c r="E8" s="370"/>
      <c r="F8" s="124"/>
      <c r="G8" s="125"/>
      <c r="H8" s="125"/>
      <c r="I8" s="125"/>
      <c r="J8" s="126"/>
      <c r="K8" s="111"/>
      <c r="L8" s="361"/>
      <c r="N8" s="160">
        <v>0</v>
      </c>
      <c r="O8" s="161">
        <v>0.02</v>
      </c>
      <c r="P8" s="161">
        <v>0.02</v>
      </c>
      <c r="Q8" s="161">
        <v>0.02</v>
      </c>
      <c r="R8" s="162">
        <v>0.02</v>
      </c>
    </row>
    <row r="9" spans="3:18" ht="10.25" customHeight="1" thickTop="1">
      <c r="C9" s="127"/>
      <c r="D9" s="128"/>
      <c r="E9" s="128"/>
      <c r="F9" s="128"/>
      <c r="G9" s="128"/>
      <c r="H9" s="128"/>
      <c r="I9" s="128"/>
      <c r="J9" s="129"/>
      <c r="K9" s="111"/>
      <c r="L9" s="130"/>
      <c r="N9" s="131"/>
      <c r="O9" s="132"/>
      <c r="P9" s="132"/>
      <c r="Q9" s="132"/>
      <c r="R9" s="133"/>
    </row>
    <row r="10" spans="3:18" ht="15" customHeight="1">
      <c r="C10" s="151" t="s">
        <v>268</v>
      </c>
      <c r="D10" s="152" t="s">
        <v>39</v>
      </c>
      <c r="E10" s="153">
        <v>95000</v>
      </c>
      <c r="F10" s="154">
        <v>1</v>
      </c>
      <c r="G10" s="154">
        <v>1</v>
      </c>
      <c r="H10" s="154">
        <v>1</v>
      </c>
      <c r="I10" s="154">
        <v>1</v>
      </c>
      <c r="J10" s="155">
        <v>1</v>
      </c>
      <c r="K10" s="111"/>
      <c r="L10" s="163"/>
      <c r="N10" s="134">
        <f>SUM(F10*E10)*$N$8+SUM((F10*E10))</f>
        <v>95000</v>
      </c>
      <c r="O10" s="135">
        <f t="shared" ref="O10:R11" si="1">SUM(G10-F10)*$E10+SUM(N10*O$8)+N10</f>
        <v>96900</v>
      </c>
      <c r="P10" s="135">
        <f t="shared" si="1"/>
        <v>98838</v>
      </c>
      <c r="Q10" s="135">
        <f t="shared" si="1"/>
        <v>100814.76</v>
      </c>
      <c r="R10" s="136">
        <f t="shared" si="1"/>
        <v>102831.05519999999</v>
      </c>
    </row>
    <row r="11" spans="3:18" ht="15" customHeight="1">
      <c r="C11" s="151" t="s">
        <v>269</v>
      </c>
      <c r="D11" s="152" t="s">
        <v>40</v>
      </c>
      <c r="E11" s="153">
        <v>80000</v>
      </c>
      <c r="F11" s="154">
        <v>0</v>
      </c>
      <c r="G11" s="154">
        <v>0</v>
      </c>
      <c r="H11" s="154">
        <v>0</v>
      </c>
      <c r="I11" s="154">
        <v>0</v>
      </c>
      <c r="J11" s="155">
        <v>1</v>
      </c>
      <c r="K11" s="111"/>
      <c r="L11" s="163"/>
      <c r="N11" s="134">
        <f>SUM(F11*E11)*$N$8+SUM((F11*E11))</f>
        <v>0</v>
      </c>
      <c r="O11" s="135">
        <f t="shared" si="1"/>
        <v>0</v>
      </c>
      <c r="P11" s="135">
        <f t="shared" si="1"/>
        <v>0</v>
      </c>
      <c r="Q11" s="135">
        <f t="shared" si="1"/>
        <v>0</v>
      </c>
      <c r="R11" s="136">
        <f t="shared" si="1"/>
        <v>80000</v>
      </c>
    </row>
    <row r="12" spans="3:18" ht="15" customHeight="1">
      <c r="C12" s="151" t="s">
        <v>270</v>
      </c>
      <c r="D12" s="152" t="s">
        <v>41</v>
      </c>
      <c r="E12" s="153">
        <v>70000</v>
      </c>
      <c r="F12" s="154">
        <v>1</v>
      </c>
      <c r="G12" s="154">
        <v>1</v>
      </c>
      <c r="H12" s="154">
        <v>1</v>
      </c>
      <c r="I12" s="154">
        <v>1</v>
      </c>
      <c r="J12" s="155">
        <v>1</v>
      </c>
      <c r="K12" s="111"/>
      <c r="L12" s="163"/>
      <c r="N12" s="134">
        <f t="shared" ref="N12:N67" si="2">SUM(F12*E12)*$N$8+SUM((F12*E12))</f>
        <v>70000</v>
      </c>
      <c r="O12" s="135">
        <f t="shared" ref="O12:R12" si="3">SUM(G12-F12)*$E12+SUM(N12*O$8)+N12</f>
        <v>71400</v>
      </c>
      <c r="P12" s="135">
        <f t="shared" si="3"/>
        <v>72828</v>
      </c>
      <c r="Q12" s="135">
        <f t="shared" si="3"/>
        <v>74284.56</v>
      </c>
      <c r="R12" s="136">
        <f t="shared" si="3"/>
        <v>75770.251199999999</v>
      </c>
    </row>
    <row r="13" spans="3:18" ht="15" customHeight="1">
      <c r="C13" s="151" t="s">
        <v>271</v>
      </c>
      <c r="D13" s="152" t="s">
        <v>41</v>
      </c>
      <c r="E13" s="153">
        <v>71400</v>
      </c>
      <c r="F13" s="154">
        <v>0</v>
      </c>
      <c r="G13" s="154">
        <v>0</v>
      </c>
      <c r="H13" s="154">
        <v>1</v>
      </c>
      <c r="I13" s="154">
        <v>1</v>
      </c>
      <c r="J13" s="155">
        <v>1</v>
      </c>
      <c r="K13" s="111"/>
      <c r="L13" s="163"/>
      <c r="N13" s="134">
        <f t="shared" si="2"/>
        <v>0</v>
      </c>
      <c r="O13" s="135">
        <f t="shared" ref="O13:R13" si="4">SUM(G13-F13)*$E13+SUM(N13*O$8)+N13</f>
        <v>0</v>
      </c>
      <c r="P13" s="135">
        <f t="shared" si="4"/>
        <v>71400</v>
      </c>
      <c r="Q13" s="135">
        <f t="shared" si="4"/>
        <v>72828</v>
      </c>
      <c r="R13" s="136">
        <f t="shared" si="4"/>
        <v>74284.56</v>
      </c>
    </row>
    <row r="14" spans="3:18" ht="15" customHeight="1">
      <c r="C14" s="151" t="s">
        <v>272</v>
      </c>
      <c r="D14" s="152" t="s">
        <v>43</v>
      </c>
      <c r="E14" s="153">
        <v>65000</v>
      </c>
      <c r="F14" s="154">
        <v>1</v>
      </c>
      <c r="G14" s="154">
        <v>1</v>
      </c>
      <c r="H14" s="154">
        <v>1</v>
      </c>
      <c r="I14" s="154">
        <v>1</v>
      </c>
      <c r="J14" s="155">
        <v>1</v>
      </c>
      <c r="K14" s="111"/>
      <c r="L14" s="163"/>
      <c r="N14" s="134">
        <f t="shared" si="2"/>
        <v>65000</v>
      </c>
      <c r="O14" s="135">
        <f t="shared" ref="O14:R14" si="5">SUM(G14-F14)*$E14+SUM(N14*O$8)+N14</f>
        <v>66300</v>
      </c>
      <c r="P14" s="135">
        <f t="shared" si="5"/>
        <v>67626</v>
      </c>
      <c r="Q14" s="135">
        <f t="shared" si="5"/>
        <v>68978.52</v>
      </c>
      <c r="R14" s="136">
        <f t="shared" si="5"/>
        <v>70358.090400000001</v>
      </c>
    </row>
    <row r="15" spans="3:18" ht="15" customHeight="1">
      <c r="C15" s="151" t="s">
        <v>273</v>
      </c>
      <c r="D15" s="152" t="s">
        <v>41</v>
      </c>
      <c r="E15" s="153">
        <v>50000</v>
      </c>
      <c r="F15" s="154">
        <v>0</v>
      </c>
      <c r="G15" s="154">
        <v>1</v>
      </c>
      <c r="H15" s="154">
        <v>1</v>
      </c>
      <c r="I15" s="154">
        <v>1</v>
      </c>
      <c r="J15" s="155">
        <v>1</v>
      </c>
      <c r="K15" s="111"/>
      <c r="L15" s="163"/>
      <c r="N15" s="134">
        <f t="shared" si="2"/>
        <v>0</v>
      </c>
      <c r="O15" s="135">
        <f t="shared" ref="O15:R15" si="6">SUM(G15-F15)*$E15+SUM(N15*O$8)+N15</f>
        <v>50000</v>
      </c>
      <c r="P15" s="135">
        <f t="shared" si="6"/>
        <v>51000</v>
      </c>
      <c r="Q15" s="135">
        <f t="shared" si="6"/>
        <v>52020</v>
      </c>
      <c r="R15" s="136">
        <f t="shared" si="6"/>
        <v>53060.4</v>
      </c>
    </row>
    <row r="16" spans="3:18" ht="15" customHeight="1">
      <c r="C16" s="151" t="s">
        <v>274</v>
      </c>
      <c r="D16" s="152" t="s">
        <v>41</v>
      </c>
      <c r="E16" s="153">
        <v>51000</v>
      </c>
      <c r="F16" s="154">
        <v>0</v>
      </c>
      <c r="G16" s="154">
        <v>0</v>
      </c>
      <c r="H16" s="154">
        <v>1</v>
      </c>
      <c r="I16" s="154">
        <v>1</v>
      </c>
      <c r="J16" s="155">
        <v>1</v>
      </c>
      <c r="K16" s="111"/>
      <c r="L16" s="163"/>
      <c r="N16" s="134">
        <f t="shared" si="2"/>
        <v>0</v>
      </c>
      <c r="O16" s="135">
        <f t="shared" ref="O16:R16" si="7">SUM(G16-F16)*$E16+SUM(N16*O$8)+N16</f>
        <v>0</v>
      </c>
      <c r="P16" s="135">
        <f t="shared" si="7"/>
        <v>51000</v>
      </c>
      <c r="Q16" s="135">
        <f t="shared" si="7"/>
        <v>52020</v>
      </c>
      <c r="R16" s="136">
        <f t="shared" si="7"/>
        <v>53060.4</v>
      </c>
    </row>
    <row r="17" spans="3:18" ht="15" customHeight="1">
      <c r="C17" s="151" t="s">
        <v>275</v>
      </c>
      <c r="D17" s="152" t="s">
        <v>46</v>
      </c>
      <c r="E17" s="153">
        <v>47500</v>
      </c>
      <c r="F17" s="154">
        <v>4</v>
      </c>
      <c r="G17" s="154">
        <v>8</v>
      </c>
      <c r="H17" s="154">
        <v>12</v>
      </c>
      <c r="I17" s="154">
        <v>16</v>
      </c>
      <c r="J17" s="155">
        <v>16</v>
      </c>
      <c r="K17" s="111">
        <v>75000</v>
      </c>
      <c r="L17" s="163"/>
      <c r="N17" s="134">
        <f t="shared" si="2"/>
        <v>190000</v>
      </c>
      <c r="O17" s="135">
        <f t="shared" ref="O17:R17" si="8">SUM(G17-F17)*$E17+SUM(N17*O$8)+N17</f>
        <v>383800</v>
      </c>
      <c r="P17" s="135">
        <f t="shared" si="8"/>
        <v>581476</v>
      </c>
      <c r="Q17" s="135">
        <f t="shared" si="8"/>
        <v>783105.52</v>
      </c>
      <c r="R17" s="136">
        <f t="shared" si="8"/>
        <v>798767.63040000002</v>
      </c>
    </row>
    <row r="18" spans="3:18" ht="15" customHeight="1">
      <c r="C18" s="151" t="s">
        <v>276</v>
      </c>
      <c r="D18" s="152" t="s">
        <v>50</v>
      </c>
      <c r="E18" s="153">
        <v>47500</v>
      </c>
      <c r="F18" s="154">
        <v>2</v>
      </c>
      <c r="G18" s="154">
        <v>3</v>
      </c>
      <c r="H18" s="154">
        <v>4</v>
      </c>
      <c r="I18" s="154">
        <v>6</v>
      </c>
      <c r="J18" s="155">
        <v>6</v>
      </c>
      <c r="K18" s="111"/>
      <c r="L18" s="163"/>
      <c r="N18" s="134">
        <f t="shared" si="2"/>
        <v>95000</v>
      </c>
      <c r="O18" s="135">
        <f t="shared" ref="O18:R18" si="9">SUM(G18-F18)*$E18+SUM(N18*O$8)+N18</f>
        <v>144400</v>
      </c>
      <c r="P18" s="135">
        <f t="shared" si="9"/>
        <v>194788</v>
      </c>
      <c r="Q18" s="135">
        <f t="shared" si="9"/>
        <v>293683.76</v>
      </c>
      <c r="R18" s="136">
        <f t="shared" si="9"/>
        <v>299557.43520000001</v>
      </c>
    </row>
    <row r="19" spans="3:18" ht="15" customHeight="1">
      <c r="C19" s="151" t="s">
        <v>277</v>
      </c>
      <c r="D19" s="152" t="s">
        <v>167</v>
      </c>
      <c r="E19" s="153">
        <v>47500</v>
      </c>
      <c r="F19" s="154">
        <v>0</v>
      </c>
      <c r="G19" s="154">
        <v>1</v>
      </c>
      <c r="H19" s="154">
        <v>1</v>
      </c>
      <c r="I19" s="154">
        <v>1</v>
      </c>
      <c r="J19" s="155">
        <v>1</v>
      </c>
      <c r="K19" s="111"/>
      <c r="L19" s="163"/>
      <c r="N19" s="134">
        <f t="shared" si="2"/>
        <v>0</v>
      </c>
      <c r="O19" s="135">
        <f t="shared" ref="O19:R19" si="10">SUM(G19-F19)*$E19+SUM(N19*O$8)+N19</f>
        <v>47500</v>
      </c>
      <c r="P19" s="135">
        <f t="shared" si="10"/>
        <v>48450</v>
      </c>
      <c r="Q19" s="135">
        <f t="shared" si="10"/>
        <v>49419</v>
      </c>
      <c r="R19" s="136">
        <f t="shared" si="10"/>
        <v>50407.38</v>
      </c>
    </row>
    <row r="20" spans="3:18" ht="15" customHeight="1">
      <c r="C20" s="151" t="s">
        <v>54</v>
      </c>
      <c r="D20" s="152" t="s">
        <v>54</v>
      </c>
      <c r="E20" s="153">
        <v>60000</v>
      </c>
      <c r="F20" s="154">
        <v>1</v>
      </c>
      <c r="G20" s="154">
        <v>1</v>
      </c>
      <c r="H20" s="154">
        <v>1</v>
      </c>
      <c r="I20" s="154">
        <v>1</v>
      </c>
      <c r="J20" s="155">
        <v>1</v>
      </c>
      <c r="K20" s="111"/>
      <c r="L20" s="163"/>
      <c r="N20" s="134">
        <f t="shared" si="2"/>
        <v>60000</v>
      </c>
      <c r="O20" s="135">
        <f t="shared" ref="O20:R20" si="11">SUM(G20-F20)*$E20+SUM(N20*O$8)+N20</f>
        <v>61200</v>
      </c>
      <c r="P20" s="135">
        <f t="shared" si="11"/>
        <v>62424</v>
      </c>
      <c r="Q20" s="135">
        <f t="shared" si="11"/>
        <v>63672.480000000003</v>
      </c>
      <c r="R20" s="136">
        <f t="shared" si="11"/>
        <v>64945.929600000003</v>
      </c>
    </row>
    <row r="21" spans="3:18" ht="15" customHeight="1">
      <c r="C21" s="151" t="s">
        <v>278</v>
      </c>
      <c r="D21" s="152" t="s">
        <v>47</v>
      </c>
      <c r="E21" s="153">
        <v>47500</v>
      </c>
      <c r="F21" s="154">
        <v>1</v>
      </c>
      <c r="G21" s="154">
        <v>1</v>
      </c>
      <c r="H21" s="154">
        <v>2</v>
      </c>
      <c r="I21" s="154">
        <v>3</v>
      </c>
      <c r="J21" s="155">
        <v>3</v>
      </c>
      <c r="K21" s="111"/>
      <c r="L21" s="163"/>
      <c r="N21" s="134">
        <f t="shared" si="2"/>
        <v>47500</v>
      </c>
      <c r="O21" s="135">
        <f t="shared" ref="O21:R21" si="12">SUM(G21-F21)*$E21+SUM(N21*O$8)+N21</f>
        <v>48450</v>
      </c>
      <c r="P21" s="135">
        <f t="shared" si="12"/>
        <v>96919</v>
      </c>
      <c r="Q21" s="135">
        <f t="shared" si="12"/>
        <v>146357.38</v>
      </c>
      <c r="R21" s="136">
        <f t="shared" si="12"/>
        <v>149284.5276</v>
      </c>
    </row>
    <row r="22" spans="3:18" ht="15" customHeight="1">
      <c r="C22" s="151" t="s">
        <v>279</v>
      </c>
      <c r="D22" s="152" t="s">
        <v>51</v>
      </c>
      <c r="E22" s="153">
        <v>42500</v>
      </c>
      <c r="F22" s="154">
        <v>0</v>
      </c>
      <c r="G22" s="154">
        <v>1</v>
      </c>
      <c r="H22" s="154">
        <v>2</v>
      </c>
      <c r="I22" s="154">
        <v>3</v>
      </c>
      <c r="J22" s="155">
        <v>3</v>
      </c>
      <c r="K22" s="111"/>
      <c r="L22" s="163"/>
      <c r="N22" s="134">
        <f t="shared" si="2"/>
        <v>0</v>
      </c>
      <c r="O22" s="135">
        <f t="shared" ref="O22:R22" si="13">SUM(G22-F22)*$E22+SUM(N22*O$8)+N22</f>
        <v>42500</v>
      </c>
      <c r="P22" s="135">
        <f t="shared" si="13"/>
        <v>85850</v>
      </c>
      <c r="Q22" s="135">
        <f t="shared" si="13"/>
        <v>130067</v>
      </c>
      <c r="R22" s="136">
        <f t="shared" si="13"/>
        <v>132668.34</v>
      </c>
    </row>
    <row r="23" spans="3:18" ht="15" customHeight="1">
      <c r="C23" s="151" t="s">
        <v>280</v>
      </c>
      <c r="D23" s="152" t="s">
        <v>167</v>
      </c>
      <c r="E23" s="153">
        <v>42500</v>
      </c>
      <c r="F23" s="154">
        <v>0.5</v>
      </c>
      <c r="G23" s="154">
        <v>1</v>
      </c>
      <c r="H23" s="154">
        <v>1</v>
      </c>
      <c r="I23" s="154">
        <v>1</v>
      </c>
      <c r="J23" s="155">
        <v>1</v>
      </c>
      <c r="K23" s="111"/>
      <c r="L23" s="164"/>
      <c r="N23" s="134">
        <f t="shared" si="2"/>
        <v>21250</v>
      </c>
      <c r="O23" s="135">
        <f t="shared" ref="O23:R23" si="14">SUM(G23-F23)*$E23+SUM(N23*O$8)+N23</f>
        <v>42925</v>
      </c>
      <c r="P23" s="135">
        <f t="shared" si="14"/>
        <v>43783.5</v>
      </c>
      <c r="Q23" s="135">
        <f t="shared" si="14"/>
        <v>44659.17</v>
      </c>
      <c r="R23" s="136">
        <f t="shared" si="14"/>
        <v>45552.3534</v>
      </c>
    </row>
    <row r="24" spans="3:18" ht="15" customHeight="1">
      <c r="C24" s="151" t="s">
        <v>281</v>
      </c>
      <c r="D24" s="152" t="s">
        <v>166</v>
      </c>
      <c r="E24" s="153">
        <v>37440</v>
      </c>
      <c r="F24" s="154">
        <v>1</v>
      </c>
      <c r="G24" s="154">
        <v>1</v>
      </c>
      <c r="H24" s="154">
        <v>1</v>
      </c>
      <c r="I24" s="154">
        <v>1</v>
      </c>
      <c r="J24" s="155">
        <v>1</v>
      </c>
      <c r="K24" s="111"/>
      <c r="L24" s="164" t="s">
        <v>284</v>
      </c>
      <c r="M24" s="137"/>
      <c r="N24" s="134">
        <f t="shared" si="2"/>
        <v>37440</v>
      </c>
      <c r="O24" s="135">
        <f t="shared" ref="O24:R24" si="15">SUM(G24-F24)*$E24+SUM(N24*O$8)+N24</f>
        <v>38188.800000000003</v>
      </c>
      <c r="P24" s="135">
        <f t="shared" si="15"/>
        <v>38952.576000000001</v>
      </c>
      <c r="Q24" s="135">
        <f t="shared" si="15"/>
        <v>39731.627520000002</v>
      </c>
      <c r="R24" s="136">
        <f t="shared" si="15"/>
        <v>40526.2600704</v>
      </c>
    </row>
    <row r="25" spans="3:18" ht="15" customHeight="1">
      <c r="C25" s="151" t="s">
        <v>282</v>
      </c>
      <c r="D25" s="152" t="s">
        <v>166</v>
      </c>
      <c r="E25" s="153">
        <v>9600</v>
      </c>
      <c r="F25" s="154">
        <v>1</v>
      </c>
      <c r="G25" s="154">
        <v>2</v>
      </c>
      <c r="H25" s="154">
        <v>3</v>
      </c>
      <c r="I25" s="154">
        <v>3</v>
      </c>
      <c r="J25" s="155">
        <v>3</v>
      </c>
      <c r="K25" s="111"/>
      <c r="L25" s="164" t="s">
        <v>285</v>
      </c>
      <c r="N25" s="134">
        <f t="shared" si="2"/>
        <v>9600</v>
      </c>
      <c r="O25" s="135">
        <f t="shared" ref="O25:R25" si="16">SUM(G25-F25)*$E25+SUM(N25*O$8)+N25</f>
        <v>19392</v>
      </c>
      <c r="P25" s="135">
        <f t="shared" si="16"/>
        <v>29379.84</v>
      </c>
      <c r="Q25" s="135">
        <f t="shared" si="16"/>
        <v>29967.436799999999</v>
      </c>
      <c r="R25" s="136">
        <f t="shared" si="16"/>
        <v>30566.785535999999</v>
      </c>
    </row>
    <row r="26" spans="3:18" ht="15" customHeight="1">
      <c r="C26" s="151" t="s">
        <v>283</v>
      </c>
      <c r="D26" s="152" t="s">
        <v>166</v>
      </c>
      <c r="E26" s="153">
        <v>31200</v>
      </c>
      <c r="F26" s="154">
        <v>1</v>
      </c>
      <c r="G26" s="154">
        <v>3</v>
      </c>
      <c r="H26" s="154">
        <v>3</v>
      </c>
      <c r="I26" s="154">
        <v>3</v>
      </c>
      <c r="J26" s="155">
        <v>3</v>
      </c>
      <c r="K26" s="111"/>
      <c r="L26" s="164" t="s">
        <v>286</v>
      </c>
      <c r="N26" s="134">
        <f t="shared" si="2"/>
        <v>31200</v>
      </c>
      <c r="O26" s="135">
        <f t="shared" ref="O26:R26" si="17">SUM(G26-F26)*$E26+SUM(N26*O$8)+N26</f>
        <v>94224</v>
      </c>
      <c r="P26" s="135">
        <f t="shared" si="17"/>
        <v>96108.479999999996</v>
      </c>
      <c r="Q26" s="135">
        <f t="shared" si="17"/>
        <v>98030.64959999999</v>
      </c>
      <c r="R26" s="136">
        <f t="shared" si="17"/>
        <v>99991.262591999985</v>
      </c>
    </row>
    <row r="27" spans="3:18" ht="15" customHeight="1">
      <c r="C27" s="151"/>
      <c r="D27" s="152"/>
      <c r="E27" s="153"/>
      <c r="F27" s="154">
        <v>0</v>
      </c>
      <c r="G27" s="154">
        <v>0</v>
      </c>
      <c r="H27" s="154">
        <v>0</v>
      </c>
      <c r="I27" s="154">
        <v>0</v>
      </c>
      <c r="J27" s="155">
        <v>0</v>
      </c>
      <c r="K27" s="111"/>
      <c r="L27" s="164"/>
      <c r="N27" s="134">
        <f t="shared" si="2"/>
        <v>0</v>
      </c>
      <c r="O27" s="135">
        <f t="shared" ref="O27:R27" si="18">SUM(G27-F27)*$E27+SUM(N27*O$8)+N27</f>
        <v>0</v>
      </c>
      <c r="P27" s="135">
        <f t="shared" si="18"/>
        <v>0</v>
      </c>
      <c r="Q27" s="135">
        <f t="shared" si="18"/>
        <v>0</v>
      </c>
      <c r="R27" s="136">
        <f t="shared" si="18"/>
        <v>0</v>
      </c>
    </row>
    <row r="28" spans="3:18" ht="15" customHeight="1">
      <c r="C28" s="151"/>
      <c r="D28" s="152"/>
      <c r="E28" s="153"/>
      <c r="F28" s="154">
        <v>0</v>
      </c>
      <c r="G28" s="154">
        <v>0</v>
      </c>
      <c r="H28" s="154">
        <v>0</v>
      </c>
      <c r="I28" s="154">
        <v>0</v>
      </c>
      <c r="J28" s="155">
        <v>0</v>
      </c>
      <c r="K28" s="111"/>
      <c r="L28" s="163"/>
      <c r="N28" s="134">
        <f t="shared" si="2"/>
        <v>0</v>
      </c>
      <c r="O28" s="135">
        <f t="shared" ref="O28:R28" si="19">SUM(G28-F28)*$E28+SUM(N28*O$8)+N28</f>
        <v>0</v>
      </c>
      <c r="P28" s="135">
        <f t="shared" si="19"/>
        <v>0</v>
      </c>
      <c r="Q28" s="135">
        <f t="shared" si="19"/>
        <v>0</v>
      </c>
      <c r="R28" s="136">
        <f t="shared" si="19"/>
        <v>0</v>
      </c>
    </row>
    <row r="29" spans="3:18" ht="16">
      <c r="C29" s="151"/>
      <c r="D29" s="152"/>
      <c r="E29" s="153"/>
      <c r="F29" s="154">
        <v>0</v>
      </c>
      <c r="G29" s="154">
        <v>0</v>
      </c>
      <c r="H29" s="154">
        <v>0</v>
      </c>
      <c r="I29" s="154">
        <v>0</v>
      </c>
      <c r="J29" s="155">
        <v>0</v>
      </c>
      <c r="K29" s="111"/>
      <c r="L29" s="164"/>
      <c r="N29" s="134">
        <f t="shared" si="2"/>
        <v>0</v>
      </c>
      <c r="O29" s="135">
        <f t="shared" ref="O29:R29" si="20">SUM(G29-F29)*$E29+SUM(N29*O$8)+N29</f>
        <v>0</v>
      </c>
      <c r="P29" s="135">
        <f t="shared" si="20"/>
        <v>0</v>
      </c>
      <c r="Q29" s="135">
        <f t="shared" si="20"/>
        <v>0</v>
      </c>
      <c r="R29" s="136">
        <f t="shared" si="20"/>
        <v>0</v>
      </c>
    </row>
    <row r="30" spans="3:18" ht="15" customHeight="1">
      <c r="C30" s="151"/>
      <c r="D30" s="152"/>
      <c r="E30" s="153"/>
      <c r="F30" s="154">
        <v>0</v>
      </c>
      <c r="G30" s="154">
        <v>0</v>
      </c>
      <c r="H30" s="154">
        <v>0</v>
      </c>
      <c r="I30" s="154">
        <v>0</v>
      </c>
      <c r="J30" s="155">
        <v>0</v>
      </c>
      <c r="K30" s="111"/>
      <c r="L30" s="163"/>
      <c r="N30" s="134">
        <f t="shared" si="2"/>
        <v>0</v>
      </c>
      <c r="O30" s="135">
        <f t="shared" ref="O30:R30" si="21">SUM(G30-F30)*$E30+SUM(N30*O$8)+N30</f>
        <v>0</v>
      </c>
      <c r="P30" s="135">
        <f t="shared" si="21"/>
        <v>0</v>
      </c>
      <c r="Q30" s="135">
        <f t="shared" si="21"/>
        <v>0</v>
      </c>
      <c r="R30" s="136">
        <f t="shared" si="21"/>
        <v>0</v>
      </c>
    </row>
    <row r="31" spans="3:18" ht="15" customHeight="1">
      <c r="C31" s="151"/>
      <c r="D31" s="152"/>
      <c r="E31" s="153"/>
      <c r="F31" s="154">
        <v>0</v>
      </c>
      <c r="G31" s="154">
        <v>0</v>
      </c>
      <c r="H31" s="154">
        <v>0</v>
      </c>
      <c r="I31" s="154">
        <v>0</v>
      </c>
      <c r="J31" s="155">
        <v>0</v>
      </c>
      <c r="K31" s="111"/>
      <c r="L31" s="163"/>
      <c r="N31" s="134">
        <f t="shared" si="2"/>
        <v>0</v>
      </c>
      <c r="O31" s="135">
        <f t="shared" ref="O31:R31" si="22">SUM(G31-F31)*$E31+SUM(N31*O$8)+N31</f>
        <v>0</v>
      </c>
      <c r="P31" s="135">
        <f t="shared" si="22"/>
        <v>0</v>
      </c>
      <c r="Q31" s="135">
        <f t="shared" si="22"/>
        <v>0</v>
      </c>
      <c r="R31" s="136">
        <f t="shared" si="22"/>
        <v>0</v>
      </c>
    </row>
    <row r="32" spans="3:18" ht="15" customHeight="1">
      <c r="C32" s="151"/>
      <c r="D32" s="152"/>
      <c r="E32" s="153"/>
      <c r="F32" s="154">
        <v>0</v>
      </c>
      <c r="G32" s="154">
        <v>0</v>
      </c>
      <c r="H32" s="154">
        <v>0</v>
      </c>
      <c r="I32" s="154">
        <v>0</v>
      </c>
      <c r="J32" s="155">
        <v>0</v>
      </c>
      <c r="K32" s="111"/>
      <c r="L32" s="163"/>
      <c r="N32" s="134">
        <f t="shared" si="2"/>
        <v>0</v>
      </c>
      <c r="O32" s="135">
        <f t="shared" ref="O32:R32" si="23">SUM(G32-F32)*$E32+SUM(N32*O$8)+N32</f>
        <v>0</v>
      </c>
      <c r="P32" s="135">
        <f t="shared" si="23"/>
        <v>0</v>
      </c>
      <c r="Q32" s="135">
        <f t="shared" si="23"/>
        <v>0</v>
      </c>
      <c r="R32" s="136">
        <f t="shared" si="23"/>
        <v>0</v>
      </c>
    </row>
    <row r="33" spans="3:18" ht="15" customHeight="1">
      <c r="C33" s="151"/>
      <c r="D33" s="152"/>
      <c r="E33" s="153"/>
      <c r="F33" s="154">
        <v>0</v>
      </c>
      <c r="G33" s="154">
        <v>0</v>
      </c>
      <c r="H33" s="154">
        <v>0</v>
      </c>
      <c r="I33" s="154">
        <v>0</v>
      </c>
      <c r="J33" s="155">
        <v>0</v>
      </c>
      <c r="K33" s="111"/>
      <c r="L33" s="164"/>
      <c r="N33" s="134">
        <f t="shared" si="2"/>
        <v>0</v>
      </c>
      <c r="O33" s="135">
        <f t="shared" ref="O33:R33" si="24">SUM(G33-F33)*$E33+SUM(N33*O$8)+N33</f>
        <v>0</v>
      </c>
      <c r="P33" s="135">
        <f t="shared" si="24"/>
        <v>0</v>
      </c>
      <c r="Q33" s="135">
        <f t="shared" si="24"/>
        <v>0</v>
      </c>
      <c r="R33" s="136">
        <f t="shared" si="24"/>
        <v>0</v>
      </c>
    </row>
    <row r="34" spans="3:18" ht="15" customHeight="1">
      <c r="C34" s="151"/>
      <c r="D34" s="152"/>
      <c r="E34" s="153"/>
      <c r="F34" s="154">
        <v>0</v>
      </c>
      <c r="G34" s="154">
        <v>0</v>
      </c>
      <c r="H34" s="154">
        <v>0</v>
      </c>
      <c r="I34" s="154">
        <v>0</v>
      </c>
      <c r="J34" s="155">
        <v>0</v>
      </c>
      <c r="K34" s="111"/>
      <c r="L34" s="164"/>
      <c r="N34" s="134">
        <f t="shared" si="2"/>
        <v>0</v>
      </c>
      <c r="O34" s="135">
        <f t="shared" ref="O34:R34" si="25">SUM(G34-F34)*$E34+SUM(N34*O$8)+N34</f>
        <v>0</v>
      </c>
      <c r="P34" s="135">
        <f t="shared" si="25"/>
        <v>0</v>
      </c>
      <c r="Q34" s="135">
        <f t="shared" si="25"/>
        <v>0</v>
      </c>
      <c r="R34" s="136">
        <f t="shared" si="25"/>
        <v>0</v>
      </c>
    </row>
    <row r="35" spans="3:18" ht="15" customHeight="1">
      <c r="C35" s="151"/>
      <c r="D35" s="152"/>
      <c r="E35" s="153"/>
      <c r="F35" s="154">
        <v>0</v>
      </c>
      <c r="G35" s="154">
        <v>0</v>
      </c>
      <c r="H35" s="154">
        <v>0</v>
      </c>
      <c r="I35" s="154">
        <v>0</v>
      </c>
      <c r="J35" s="155">
        <v>0</v>
      </c>
      <c r="K35" s="111"/>
      <c r="L35" s="164"/>
      <c r="N35" s="134">
        <f t="shared" si="2"/>
        <v>0</v>
      </c>
      <c r="O35" s="135">
        <f t="shared" ref="O35:R35" si="26">SUM(G35-F35)*$E35+SUM(N35*O$8)+N35</f>
        <v>0</v>
      </c>
      <c r="P35" s="135">
        <f t="shared" si="26"/>
        <v>0</v>
      </c>
      <c r="Q35" s="135">
        <f t="shared" si="26"/>
        <v>0</v>
      </c>
      <c r="R35" s="136">
        <f t="shared" si="26"/>
        <v>0</v>
      </c>
    </row>
    <row r="36" spans="3:18" ht="15" customHeight="1">
      <c r="C36" s="151"/>
      <c r="D36" s="152"/>
      <c r="E36" s="153"/>
      <c r="F36" s="154">
        <v>0</v>
      </c>
      <c r="G36" s="154">
        <v>0</v>
      </c>
      <c r="H36" s="154">
        <v>0</v>
      </c>
      <c r="I36" s="154">
        <v>0</v>
      </c>
      <c r="J36" s="155">
        <v>0</v>
      </c>
      <c r="K36" s="111"/>
      <c r="L36" s="164"/>
      <c r="N36" s="134">
        <f t="shared" si="2"/>
        <v>0</v>
      </c>
      <c r="O36" s="135">
        <f t="shared" ref="O36:R36" si="27">SUM(G36-F36)*$E36+SUM(N36*O$8)+N36</f>
        <v>0</v>
      </c>
      <c r="P36" s="135">
        <f t="shared" si="27"/>
        <v>0</v>
      </c>
      <c r="Q36" s="135">
        <f t="shared" si="27"/>
        <v>0</v>
      </c>
      <c r="R36" s="136">
        <f t="shared" si="27"/>
        <v>0</v>
      </c>
    </row>
    <row r="37" spans="3:18" ht="15" customHeight="1">
      <c r="C37" s="151"/>
      <c r="D37" s="152"/>
      <c r="E37" s="153"/>
      <c r="F37" s="154">
        <v>0</v>
      </c>
      <c r="G37" s="154">
        <v>0</v>
      </c>
      <c r="H37" s="154">
        <v>0</v>
      </c>
      <c r="I37" s="154">
        <v>0</v>
      </c>
      <c r="J37" s="155">
        <v>0</v>
      </c>
      <c r="K37" s="111"/>
      <c r="L37" s="164"/>
      <c r="N37" s="134">
        <f t="shared" si="2"/>
        <v>0</v>
      </c>
      <c r="O37" s="135">
        <f t="shared" ref="O37:R37" si="28">SUM(G37-F37)*$E37+SUM(N37*O$8)+N37</f>
        <v>0</v>
      </c>
      <c r="P37" s="135">
        <f t="shared" si="28"/>
        <v>0</v>
      </c>
      <c r="Q37" s="135">
        <f t="shared" si="28"/>
        <v>0</v>
      </c>
      <c r="R37" s="136">
        <f t="shared" si="28"/>
        <v>0</v>
      </c>
    </row>
    <row r="38" spans="3:18" ht="15" customHeight="1">
      <c r="C38" s="151"/>
      <c r="D38" s="152"/>
      <c r="E38" s="153"/>
      <c r="F38" s="154">
        <v>0</v>
      </c>
      <c r="G38" s="154">
        <v>0</v>
      </c>
      <c r="H38" s="154">
        <v>0</v>
      </c>
      <c r="I38" s="154">
        <v>0</v>
      </c>
      <c r="J38" s="155">
        <v>0</v>
      </c>
      <c r="K38" s="111"/>
      <c r="L38" s="164"/>
      <c r="N38" s="134">
        <f t="shared" si="2"/>
        <v>0</v>
      </c>
      <c r="O38" s="135">
        <f t="shared" ref="O38:R38" si="29">SUM(G38-F38)*$E38+SUM(N38*O$8)+N38</f>
        <v>0</v>
      </c>
      <c r="P38" s="135">
        <f t="shared" si="29"/>
        <v>0</v>
      </c>
      <c r="Q38" s="135">
        <f t="shared" si="29"/>
        <v>0</v>
      </c>
      <c r="R38" s="136">
        <f t="shared" si="29"/>
        <v>0</v>
      </c>
    </row>
    <row r="39" spans="3:18" ht="15" customHeight="1">
      <c r="C39" s="151"/>
      <c r="D39" s="152"/>
      <c r="E39" s="153"/>
      <c r="F39" s="154">
        <v>0</v>
      </c>
      <c r="G39" s="154">
        <v>0</v>
      </c>
      <c r="H39" s="154">
        <v>0</v>
      </c>
      <c r="I39" s="154">
        <v>0</v>
      </c>
      <c r="J39" s="155">
        <v>0</v>
      </c>
      <c r="K39" s="111"/>
      <c r="L39" s="164"/>
      <c r="N39" s="134">
        <f t="shared" si="2"/>
        <v>0</v>
      </c>
      <c r="O39" s="135">
        <f t="shared" ref="O39:R39" si="30">SUM(G39-F39)*$E39+SUM(N39*O$8)+N39</f>
        <v>0</v>
      </c>
      <c r="P39" s="135">
        <f t="shared" si="30"/>
        <v>0</v>
      </c>
      <c r="Q39" s="135">
        <f t="shared" si="30"/>
        <v>0</v>
      </c>
      <c r="R39" s="136">
        <f t="shared" si="30"/>
        <v>0</v>
      </c>
    </row>
    <row r="40" spans="3:18" ht="15" customHeight="1">
      <c r="C40" s="151"/>
      <c r="D40" s="152"/>
      <c r="E40" s="153"/>
      <c r="F40" s="154">
        <v>0</v>
      </c>
      <c r="G40" s="154">
        <v>0</v>
      </c>
      <c r="H40" s="154">
        <v>0</v>
      </c>
      <c r="I40" s="154">
        <v>0</v>
      </c>
      <c r="J40" s="155">
        <v>0</v>
      </c>
      <c r="K40" s="111"/>
      <c r="L40" s="164"/>
      <c r="N40" s="134">
        <f t="shared" si="2"/>
        <v>0</v>
      </c>
      <c r="O40" s="135">
        <f t="shared" ref="O40:R40" si="31">SUM(G40-F40)*$E40+SUM(N40*O$8)+N40</f>
        <v>0</v>
      </c>
      <c r="P40" s="135">
        <f t="shared" si="31"/>
        <v>0</v>
      </c>
      <c r="Q40" s="135">
        <f t="shared" si="31"/>
        <v>0</v>
      </c>
      <c r="R40" s="136">
        <f t="shared" si="31"/>
        <v>0</v>
      </c>
    </row>
    <row r="41" spans="3:18" ht="15" customHeight="1">
      <c r="C41" s="151"/>
      <c r="D41" s="152"/>
      <c r="E41" s="153"/>
      <c r="F41" s="154">
        <v>0</v>
      </c>
      <c r="G41" s="154">
        <v>0</v>
      </c>
      <c r="H41" s="154">
        <v>0</v>
      </c>
      <c r="I41" s="154">
        <v>0</v>
      </c>
      <c r="J41" s="155">
        <v>0</v>
      </c>
      <c r="K41" s="111"/>
      <c r="L41" s="163"/>
      <c r="N41" s="134">
        <f t="shared" si="2"/>
        <v>0</v>
      </c>
      <c r="O41" s="135">
        <f t="shared" ref="O41:R41" si="32">SUM(G41-F41)*$E41+SUM(N41*O$8)+N41</f>
        <v>0</v>
      </c>
      <c r="P41" s="135">
        <f t="shared" si="32"/>
        <v>0</v>
      </c>
      <c r="Q41" s="135">
        <f t="shared" si="32"/>
        <v>0</v>
      </c>
      <c r="R41" s="136">
        <f t="shared" si="32"/>
        <v>0</v>
      </c>
    </row>
    <row r="42" spans="3:18" ht="15" customHeight="1">
      <c r="C42" s="151"/>
      <c r="D42" s="152"/>
      <c r="E42" s="153"/>
      <c r="F42" s="154">
        <v>0</v>
      </c>
      <c r="G42" s="154">
        <v>0</v>
      </c>
      <c r="H42" s="154">
        <v>0</v>
      </c>
      <c r="I42" s="154">
        <v>0</v>
      </c>
      <c r="J42" s="155">
        <v>0</v>
      </c>
      <c r="K42" s="111"/>
      <c r="L42" s="163"/>
      <c r="N42" s="134">
        <f t="shared" si="2"/>
        <v>0</v>
      </c>
      <c r="O42" s="135">
        <f t="shared" ref="O42:R42" si="33">SUM(G42-F42)*$E42+SUM(N42*O$8)+N42</f>
        <v>0</v>
      </c>
      <c r="P42" s="135">
        <f t="shared" si="33"/>
        <v>0</v>
      </c>
      <c r="Q42" s="135">
        <f t="shared" si="33"/>
        <v>0</v>
      </c>
      <c r="R42" s="136">
        <f t="shared" si="33"/>
        <v>0</v>
      </c>
    </row>
    <row r="43" spans="3:18" ht="15" customHeight="1">
      <c r="C43" s="151"/>
      <c r="D43" s="152"/>
      <c r="E43" s="153"/>
      <c r="F43" s="154">
        <v>0</v>
      </c>
      <c r="G43" s="154">
        <v>0</v>
      </c>
      <c r="H43" s="154">
        <v>0</v>
      </c>
      <c r="I43" s="154">
        <v>0</v>
      </c>
      <c r="J43" s="155">
        <v>0</v>
      </c>
      <c r="K43" s="111"/>
      <c r="L43" s="164"/>
      <c r="N43" s="134">
        <f t="shared" si="2"/>
        <v>0</v>
      </c>
      <c r="O43" s="135">
        <f t="shared" ref="O43:R43" si="34">SUM(G43-F43)*$E43+SUM(N43*O$8)+N43</f>
        <v>0</v>
      </c>
      <c r="P43" s="135">
        <f t="shared" si="34"/>
        <v>0</v>
      </c>
      <c r="Q43" s="135">
        <f t="shared" si="34"/>
        <v>0</v>
      </c>
      <c r="R43" s="136">
        <f t="shared" si="34"/>
        <v>0</v>
      </c>
    </row>
    <row r="44" spans="3:18" ht="15" customHeight="1">
      <c r="C44" s="151"/>
      <c r="D44" s="152"/>
      <c r="E44" s="153"/>
      <c r="F44" s="154">
        <v>0</v>
      </c>
      <c r="G44" s="154">
        <v>0</v>
      </c>
      <c r="H44" s="154">
        <v>0</v>
      </c>
      <c r="I44" s="154">
        <v>0</v>
      </c>
      <c r="J44" s="155">
        <v>0</v>
      </c>
      <c r="K44" s="111"/>
      <c r="L44" s="163"/>
      <c r="N44" s="134">
        <f t="shared" si="2"/>
        <v>0</v>
      </c>
      <c r="O44" s="135">
        <f t="shared" ref="O44:R44" si="35">SUM(G44-F44)*$E44+SUM(N44*O$8)+N44</f>
        <v>0</v>
      </c>
      <c r="P44" s="135">
        <f t="shared" si="35"/>
        <v>0</v>
      </c>
      <c r="Q44" s="135">
        <f t="shared" si="35"/>
        <v>0</v>
      </c>
      <c r="R44" s="136">
        <f t="shared" si="35"/>
        <v>0</v>
      </c>
    </row>
    <row r="45" spans="3:18" ht="15" customHeight="1">
      <c r="C45" s="151"/>
      <c r="D45" s="152"/>
      <c r="E45" s="153"/>
      <c r="F45" s="154">
        <v>0</v>
      </c>
      <c r="G45" s="154">
        <v>0</v>
      </c>
      <c r="H45" s="154">
        <v>0</v>
      </c>
      <c r="I45" s="154">
        <v>0</v>
      </c>
      <c r="J45" s="155">
        <v>0</v>
      </c>
      <c r="K45" s="111"/>
      <c r="L45" s="164"/>
      <c r="N45" s="134">
        <f t="shared" si="2"/>
        <v>0</v>
      </c>
      <c r="O45" s="135">
        <f t="shared" ref="O45:R45" si="36">SUM(G45-F45)*$E45+SUM(N45*O$8)+N45</f>
        <v>0</v>
      </c>
      <c r="P45" s="135">
        <f t="shared" si="36"/>
        <v>0</v>
      </c>
      <c r="Q45" s="135">
        <f t="shared" si="36"/>
        <v>0</v>
      </c>
      <c r="R45" s="136">
        <f t="shared" si="36"/>
        <v>0</v>
      </c>
    </row>
    <row r="46" spans="3:18" ht="15" customHeight="1">
      <c r="C46" s="151"/>
      <c r="D46" s="152"/>
      <c r="E46" s="153"/>
      <c r="F46" s="154">
        <v>0</v>
      </c>
      <c r="G46" s="154">
        <v>0</v>
      </c>
      <c r="H46" s="154">
        <v>0</v>
      </c>
      <c r="I46" s="154">
        <v>0</v>
      </c>
      <c r="J46" s="155">
        <v>0</v>
      </c>
      <c r="K46" s="111"/>
      <c r="L46" s="164"/>
      <c r="N46" s="134">
        <f t="shared" si="2"/>
        <v>0</v>
      </c>
      <c r="O46" s="135">
        <f t="shared" ref="O46:R46" si="37">SUM(G46-F46)*$E46+SUM(N46*O$8)+N46</f>
        <v>0</v>
      </c>
      <c r="P46" s="135">
        <f t="shared" si="37"/>
        <v>0</v>
      </c>
      <c r="Q46" s="135">
        <f t="shared" si="37"/>
        <v>0</v>
      </c>
      <c r="R46" s="136">
        <f t="shared" si="37"/>
        <v>0</v>
      </c>
    </row>
    <row r="47" spans="3:18" ht="15" customHeight="1">
      <c r="C47" s="151"/>
      <c r="D47" s="152"/>
      <c r="E47" s="156"/>
      <c r="F47" s="154">
        <v>0</v>
      </c>
      <c r="G47" s="154">
        <v>0</v>
      </c>
      <c r="H47" s="154">
        <v>0</v>
      </c>
      <c r="I47" s="154">
        <v>0</v>
      </c>
      <c r="J47" s="155">
        <v>0</v>
      </c>
      <c r="K47" s="111"/>
      <c r="L47" s="164"/>
      <c r="N47" s="134">
        <f t="shared" si="2"/>
        <v>0</v>
      </c>
      <c r="O47" s="135">
        <f t="shared" ref="O47:R47" si="38">SUM(G47-F47)*$E47+SUM(N47*O$8)+N47</f>
        <v>0</v>
      </c>
      <c r="P47" s="135">
        <f t="shared" si="38"/>
        <v>0</v>
      </c>
      <c r="Q47" s="135">
        <f t="shared" si="38"/>
        <v>0</v>
      </c>
      <c r="R47" s="136">
        <f t="shared" si="38"/>
        <v>0</v>
      </c>
    </row>
    <row r="48" spans="3:18" ht="15" customHeight="1">
      <c r="C48" s="151"/>
      <c r="D48" s="152"/>
      <c r="E48" s="153"/>
      <c r="F48" s="154">
        <v>0</v>
      </c>
      <c r="G48" s="154">
        <v>0</v>
      </c>
      <c r="H48" s="154">
        <v>0</v>
      </c>
      <c r="I48" s="154">
        <v>0</v>
      </c>
      <c r="J48" s="155">
        <v>0</v>
      </c>
      <c r="K48" s="111"/>
      <c r="L48" s="164"/>
      <c r="N48" s="134">
        <f t="shared" si="2"/>
        <v>0</v>
      </c>
      <c r="O48" s="135">
        <f t="shared" ref="O48:R48" si="39">SUM(G48-F48)*$E48+SUM(N48*O$8)+N48</f>
        <v>0</v>
      </c>
      <c r="P48" s="135">
        <f t="shared" si="39"/>
        <v>0</v>
      </c>
      <c r="Q48" s="135">
        <f t="shared" si="39"/>
        <v>0</v>
      </c>
      <c r="R48" s="136">
        <f t="shared" si="39"/>
        <v>0</v>
      </c>
    </row>
    <row r="49" spans="3:18" ht="15" customHeight="1">
      <c r="C49" s="151"/>
      <c r="D49" s="152"/>
      <c r="E49" s="153"/>
      <c r="F49" s="154">
        <v>0</v>
      </c>
      <c r="G49" s="154">
        <v>0</v>
      </c>
      <c r="H49" s="154">
        <v>0</v>
      </c>
      <c r="I49" s="154">
        <v>0</v>
      </c>
      <c r="J49" s="155">
        <v>0</v>
      </c>
      <c r="K49" s="111"/>
      <c r="L49" s="164"/>
      <c r="N49" s="134">
        <f t="shared" si="2"/>
        <v>0</v>
      </c>
      <c r="O49" s="135">
        <f t="shared" ref="O49:R49" si="40">SUM(G49-F49)*$E49+SUM(N49*O$8)+N49</f>
        <v>0</v>
      </c>
      <c r="P49" s="135">
        <f t="shared" si="40"/>
        <v>0</v>
      </c>
      <c r="Q49" s="135">
        <f t="shared" si="40"/>
        <v>0</v>
      </c>
      <c r="R49" s="136">
        <f t="shared" si="40"/>
        <v>0</v>
      </c>
    </row>
    <row r="50" spans="3:18" ht="15" customHeight="1">
      <c r="C50" s="151"/>
      <c r="D50" s="152"/>
      <c r="E50" s="156"/>
      <c r="F50" s="154">
        <v>0</v>
      </c>
      <c r="G50" s="154">
        <v>0</v>
      </c>
      <c r="H50" s="154">
        <v>0</v>
      </c>
      <c r="I50" s="154">
        <v>0</v>
      </c>
      <c r="J50" s="155">
        <v>0</v>
      </c>
      <c r="K50" s="111"/>
      <c r="L50" s="164"/>
      <c r="N50" s="134">
        <f t="shared" si="2"/>
        <v>0</v>
      </c>
      <c r="O50" s="135">
        <f t="shared" ref="O50:R50" si="41">SUM(G50-F50)*$E50+SUM(N50*O$8)+N50</f>
        <v>0</v>
      </c>
      <c r="P50" s="135">
        <f t="shared" si="41"/>
        <v>0</v>
      </c>
      <c r="Q50" s="135">
        <f t="shared" si="41"/>
        <v>0</v>
      </c>
      <c r="R50" s="136">
        <f t="shared" si="41"/>
        <v>0</v>
      </c>
    </row>
    <row r="51" spans="3:18" ht="15" customHeight="1">
      <c r="C51" s="151"/>
      <c r="D51" s="152"/>
      <c r="E51" s="156"/>
      <c r="F51" s="154">
        <v>0</v>
      </c>
      <c r="G51" s="154">
        <v>0</v>
      </c>
      <c r="H51" s="154">
        <v>0</v>
      </c>
      <c r="I51" s="154">
        <v>0</v>
      </c>
      <c r="J51" s="155">
        <v>0</v>
      </c>
      <c r="K51" s="111"/>
      <c r="L51" s="164"/>
      <c r="N51" s="134">
        <f t="shared" si="2"/>
        <v>0</v>
      </c>
      <c r="O51" s="135">
        <f t="shared" ref="O51:R51" si="42">SUM(G51-F51)*$E51+SUM(N51*O$8)+N51</f>
        <v>0</v>
      </c>
      <c r="P51" s="135">
        <f t="shared" si="42"/>
        <v>0</v>
      </c>
      <c r="Q51" s="135">
        <f t="shared" si="42"/>
        <v>0</v>
      </c>
      <c r="R51" s="136">
        <f t="shared" si="42"/>
        <v>0</v>
      </c>
    </row>
    <row r="52" spans="3:18" ht="15" customHeight="1">
      <c r="C52" s="157"/>
      <c r="D52" s="152"/>
      <c r="E52" s="158"/>
      <c r="F52" s="154">
        <v>0</v>
      </c>
      <c r="G52" s="154">
        <v>0</v>
      </c>
      <c r="H52" s="154">
        <v>0</v>
      </c>
      <c r="I52" s="154">
        <v>0</v>
      </c>
      <c r="J52" s="155">
        <v>0</v>
      </c>
      <c r="K52" s="111"/>
      <c r="L52" s="165"/>
      <c r="N52" s="134">
        <f t="shared" si="2"/>
        <v>0</v>
      </c>
      <c r="O52" s="135">
        <f t="shared" ref="O52:R52" si="43">SUM(G52-F52)*$E52+SUM(N52*O$8)+N52</f>
        <v>0</v>
      </c>
      <c r="P52" s="135">
        <f t="shared" si="43"/>
        <v>0</v>
      </c>
      <c r="Q52" s="135">
        <f t="shared" si="43"/>
        <v>0</v>
      </c>
      <c r="R52" s="136">
        <f t="shared" si="43"/>
        <v>0</v>
      </c>
    </row>
    <row r="53" spans="3:18" ht="15" customHeight="1">
      <c r="C53" s="157"/>
      <c r="D53" s="152"/>
      <c r="E53" s="158"/>
      <c r="F53" s="154">
        <v>0</v>
      </c>
      <c r="G53" s="154">
        <v>0</v>
      </c>
      <c r="H53" s="154">
        <v>0</v>
      </c>
      <c r="I53" s="154">
        <v>0</v>
      </c>
      <c r="J53" s="155">
        <v>0</v>
      </c>
      <c r="K53" s="111"/>
      <c r="L53" s="165"/>
      <c r="N53" s="134">
        <f t="shared" si="2"/>
        <v>0</v>
      </c>
      <c r="O53" s="135">
        <f t="shared" ref="O53:R53" si="44">SUM(G53-F53)*$E53+SUM(N53*O$8)+N53</f>
        <v>0</v>
      </c>
      <c r="P53" s="135">
        <f t="shared" si="44"/>
        <v>0</v>
      </c>
      <c r="Q53" s="135">
        <f t="shared" si="44"/>
        <v>0</v>
      </c>
      <c r="R53" s="136">
        <f t="shared" si="44"/>
        <v>0</v>
      </c>
    </row>
    <row r="54" spans="3:18" ht="15" customHeight="1">
      <c r="C54" s="157"/>
      <c r="D54" s="152"/>
      <c r="E54" s="158"/>
      <c r="F54" s="154">
        <v>0</v>
      </c>
      <c r="G54" s="154">
        <v>0</v>
      </c>
      <c r="H54" s="154">
        <v>0</v>
      </c>
      <c r="I54" s="154">
        <v>0</v>
      </c>
      <c r="J54" s="155">
        <v>0</v>
      </c>
      <c r="K54" s="111"/>
      <c r="L54" s="165"/>
      <c r="N54" s="134">
        <f t="shared" si="2"/>
        <v>0</v>
      </c>
      <c r="O54" s="135">
        <f t="shared" ref="O54:R54" si="45">SUM(G54-F54)*$E54+SUM(N54*O$8)+N54</f>
        <v>0</v>
      </c>
      <c r="P54" s="135">
        <f t="shared" si="45"/>
        <v>0</v>
      </c>
      <c r="Q54" s="135">
        <f t="shared" si="45"/>
        <v>0</v>
      </c>
      <c r="R54" s="136">
        <f t="shared" si="45"/>
        <v>0</v>
      </c>
    </row>
    <row r="55" spans="3:18" ht="15" customHeight="1">
      <c r="C55" s="157"/>
      <c r="D55" s="152"/>
      <c r="E55" s="158"/>
      <c r="F55" s="154">
        <v>0</v>
      </c>
      <c r="G55" s="154">
        <v>0</v>
      </c>
      <c r="H55" s="154">
        <v>0</v>
      </c>
      <c r="I55" s="154">
        <v>0</v>
      </c>
      <c r="J55" s="155">
        <v>0</v>
      </c>
      <c r="K55" s="111"/>
      <c r="L55" s="165"/>
      <c r="N55" s="134">
        <f t="shared" si="2"/>
        <v>0</v>
      </c>
      <c r="O55" s="135">
        <f t="shared" ref="O55:R55" si="46">SUM(G55-F55)*$E55+SUM(N55*O$8)+N55</f>
        <v>0</v>
      </c>
      <c r="P55" s="135">
        <f t="shared" si="46"/>
        <v>0</v>
      </c>
      <c r="Q55" s="135">
        <f t="shared" si="46"/>
        <v>0</v>
      </c>
      <c r="R55" s="136">
        <f t="shared" si="46"/>
        <v>0</v>
      </c>
    </row>
    <row r="56" spans="3:18" ht="15" customHeight="1">
      <c r="C56" s="157"/>
      <c r="D56" s="152"/>
      <c r="E56" s="158"/>
      <c r="F56" s="154">
        <v>0</v>
      </c>
      <c r="G56" s="154">
        <v>0</v>
      </c>
      <c r="H56" s="154">
        <v>0</v>
      </c>
      <c r="I56" s="154">
        <v>0</v>
      </c>
      <c r="J56" s="155">
        <v>0</v>
      </c>
      <c r="K56" s="111"/>
      <c r="L56" s="165"/>
      <c r="N56" s="134">
        <f t="shared" si="2"/>
        <v>0</v>
      </c>
      <c r="O56" s="135">
        <f t="shared" ref="O56:R56" si="47">SUM(G56-F56)*$E56+SUM(N56*O$8)+N56</f>
        <v>0</v>
      </c>
      <c r="P56" s="135">
        <f t="shared" si="47"/>
        <v>0</v>
      </c>
      <c r="Q56" s="135">
        <f t="shared" si="47"/>
        <v>0</v>
      </c>
      <c r="R56" s="136">
        <f t="shared" si="47"/>
        <v>0</v>
      </c>
    </row>
    <row r="57" spans="3:18" ht="15" customHeight="1">
      <c r="C57" s="157"/>
      <c r="D57" s="152"/>
      <c r="E57" s="158"/>
      <c r="F57" s="154">
        <v>0</v>
      </c>
      <c r="G57" s="154">
        <v>0</v>
      </c>
      <c r="H57" s="154">
        <v>0</v>
      </c>
      <c r="I57" s="154">
        <v>0</v>
      </c>
      <c r="J57" s="155">
        <v>0</v>
      </c>
      <c r="K57" s="111"/>
      <c r="L57" s="165"/>
      <c r="N57" s="134">
        <f t="shared" si="2"/>
        <v>0</v>
      </c>
      <c r="O57" s="135">
        <f t="shared" ref="O57:R57" si="48">SUM(G57-F57)*$E57+SUM(N57*O$8)+N57</f>
        <v>0</v>
      </c>
      <c r="P57" s="135">
        <f t="shared" si="48"/>
        <v>0</v>
      </c>
      <c r="Q57" s="135">
        <f t="shared" si="48"/>
        <v>0</v>
      </c>
      <c r="R57" s="136">
        <f t="shared" si="48"/>
        <v>0</v>
      </c>
    </row>
    <row r="58" spans="3:18" ht="15" customHeight="1">
      <c r="C58" s="157"/>
      <c r="D58" s="152"/>
      <c r="E58" s="158"/>
      <c r="F58" s="154">
        <v>0</v>
      </c>
      <c r="G58" s="154">
        <v>0</v>
      </c>
      <c r="H58" s="154">
        <v>0</v>
      </c>
      <c r="I58" s="154">
        <v>0</v>
      </c>
      <c r="J58" s="155">
        <v>0</v>
      </c>
      <c r="K58" s="111"/>
      <c r="L58" s="165"/>
      <c r="N58" s="134">
        <f t="shared" si="2"/>
        <v>0</v>
      </c>
      <c r="O58" s="135">
        <f t="shared" ref="O58:R58" si="49">SUM(G58-F58)*$E58+SUM(N58*O$8)+N58</f>
        <v>0</v>
      </c>
      <c r="P58" s="135">
        <f t="shared" si="49"/>
        <v>0</v>
      </c>
      <c r="Q58" s="135">
        <f t="shared" si="49"/>
        <v>0</v>
      </c>
      <c r="R58" s="136">
        <f t="shared" si="49"/>
        <v>0</v>
      </c>
    </row>
    <row r="59" spans="3:18" ht="15" customHeight="1">
      <c r="C59" s="157"/>
      <c r="D59" s="152"/>
      <c r="E59" s="158"/>
      <c r="F59" s="154">
        <v>0</v>
      </c>
      <c r="G59" s="154">
        <v>0</v>
      </c>
      <c r="H59" s="154">
        <v>0</v>
      </c>
      <c r="I59" s="154">
        <v>0</v>
      </c>
      <c r="J59" s="155">
        <v>0</v>
      </c>
      <c r="K59" s="111"/>
      <c r="L59" s="165"/>
      <c r="N59" s="134">
        <f t="shared" si="2"/>
        <v>0</v>
      </c>
      <c r="O59" s="135">
        <f t="shared" ref="O59:R59" si="50">SUM(G59-F59)*$E59+SUM(N59*O$8)+N59</f>
        <v>0</v>
      </c>
      <c r="P59" s="135">
        <f t="shared" si="50"/>
        <v>0</v>
      </c>
      <c r="Q59" s="135">
        <f t="shared" si="50"/>
        <v>0</v>
      </c>
      <c r="R59" s="136">
        <f t="shared" si="50"/>
        <v>0</v>
      </c>
    </row>
    <row r="60" spans="3:18" ht="15" customHeight="1">
      <c r="C60" s="157"/>
      <c r="D60" s="152"/>
      <c r="E60" s="158"/>
      <c r="F60" s="154">
        <v>0</v>
      </c>
      <c r="G60" s="154">
        <v>0</v>
      </c>
      <c r="H60" s="154">
        <v>0</v>
      </c>
      <c r="I60" s="154">
        <v>0</v>
      </c>
      <c r="J60" s="155">
        <v>0</v>
      </c>
      <c r="K60" s="111"/>
      <c r="L60" s="165"/>
      <c r="N60" s="134">
        <f t="shared" si="2"/>
        <v>0</v>
      </c>
      <c r="O60" s="135">
        <f t="shared" ref="O60:R60" si="51">SUM(G60-F60)*$E60+SUM(N60*O$8)+N60</f>
        <v>0</v>
      </c>
      <c r="P60" s="135">
        <f t="shared" si="51"/>
        <v>0</v>
      </c>
      <c r="Q60" s="135">
        <f t="shared" si="51"/>
        <v>0</v>
      </c>
      <c r="R60" s="136">
        <f t="shared" si="51"/>
        <v>0</v>
      </c>
    </row>
    <row r="61" spans="3:18" ht="15" customHeight="1">
      <c r="C61" s="157"/>
      <c r="D61" s="152"/>
      <c r="E61" s="158"/>
      <c r="F61" s="154">
        <v>0</v>
      </c>
      <c r="G61" s="154">
        <v>0</v>
      </c>
      <c r="H61" s="154">
        <v>0</v>
      </c>
      <c r="I61" s="154">
        <v>0</v>
      </c>
      <c r="J61" s="155">
        <v>0</v>
      </c>
      <c r="K61" s="111"/>
      <c r="L61" s="165"/>
      <c r="N61" s="134">
        <f t="shared" si="2"/>
        <v>0</v>
      </c>
      <c r="O61" s="135">
        <f t="shared" ref="O61:R61" si="52">SUM(G61-F61)*$E61+SUM(N61*O$8)+N61</f>
        <v>0</v>
      </c>
      <c r="P61" s="135">
        <f t="shared" si="52"/>
        <v>0</v>
      </c>
      <c r="Q61" s="135">
        <f t="shared" si="52"/>
        <v>0</v>
      </c>
      <c r="R61" s="136">
        <f t="shared" si="52"/>
        <v>0</v>
      </c>
    </row>
    <row r="62" spans="3:18" ht="15" customHeight="1">
      <c r="C62" s="157"/>
      <c r="D62" s="152"/>
      <c r="E62" s="158"/>
      <c r="F62" s="154">
        <v>0</v>
      </c>
      <c r="G62" s="154">
        <v>0</v>
      </c>
      <c r="H62" s="154">
        <v>0</v>
      </c>
      <c r="I62" s="154">
        <v>0</v>
      </c>
      <c r="J62" s="155">
        <v>0</v>
      </c>
      <c r="K62" s="111"/>
      <c r="L62" s="165"/>
      <c r="N62" s="134">
        <f t="shared" si="2"/>
        <v>0</v>
      </c>
      <c r="O62" s="135">
        <f t="shared" ref="O62:R62" si="53">SUM(G62-F62)*$E62+SUM(N62*O$8)+N62</f>
        <v>0</v>
      </c>
      <c r="P62" s="135">
        <f t="shared" si="53"/>
        <v>0</v>
      </c>
      <c r="Q62" s="135">
        <f t="shared" si="53"/>
        <v>0</v>
      </c>
      <c r="R62" s="136">
        <f t="shared" si="53"/>
        <v>0</v>
      </c>
    </row>
    <row r="63" spans="3:18" ht="15" customHeight="1">
      <c r="C63" s="157"/>
      <c r="D63" s="152"/>
      <c r="E63" s="158"/>
      <c r="F63" s="154">
        <v>0</v>
      </c>
      <c r="G63" s="154">
        <v>0</v>
      </c>
      <c r="H63" s="154">
        <v>0</v>
      </c>
      <c r="I63" s="154">
        <v>0</v>
      </c>
      <c r="J63" s="155">
        <v>0</v>
      </c>
      <c r="K63" s="111"/>
      <c r="L63" s="165"/>
      <c r="N63" s="134">
        <f t="shared" si="2"/>
        <v>0</v>
      </c>
      <c r="O63" s="135">
        <f t="shared" ref="O63:R63" si="54">SUM(G63-F63)*$E63+SUM(N63*O$8)+N63</f>
        <v>0</v>
      </c>
      <c r="P63" s="135">
        <f t="shared" si="54"/>
        <v>0</v>
      </c>
      <c r="Q63" s="135">
        <f t="shared" si="54"/>
        <v>0</v>
      </c>
      <c r="R63" s="136">
        <f t="shared" si="54"/>
        <v>0</v>
      </c>
    </row>
    <row r="64" spans="3:18" ht="15" customHeight="1">
      <c r="C64" s="151"/>
      <c r="D64" s="152"/>
      <c r="E64" s="156"/>
      <c r="F64" s="154">
        <v>0</v>
      </c>
      <c r="G64" s="154">
        <v>0</v>
      </c>
      <c r="H64" s="154">
        <v>0</v>
      </c>
      <c r="I64" s="154">
        <v>0</v>
      </c>
      <c r="J64" s="155">
        <v>0</v>
      </c>
      <c r="K64" s="111"/>
      <c r="L64" s="164"/>
      <c r="N64" s="134">
        <f t="shared" si="2"/>
        <v>0</v>
      </c>
      <c r="O64" s="135">
        <f t="shared" ref="O64:R64" si="55">SUM(G64-F64)*$E64+SUM(N64*O$8)+N64</f>
        <v>0</v>
      </c>
      <c r="P64" s="135">
        <f t="shared" si="55"/>
        <v>0</v>
      </c>
      <c r="Q64" s="135">
        <f t="shared" si="55"/>
        <v>0</v>
      </c>
      <c r="R64" s="136">
        <f t="shared" si="55"/>
        <v>0</v>
      </c>
    </row>
    <row r="65" spans="3:18" ht="15" customHeight="1">
      <c r="C65" s="151"/>
      <c r="D65" s="152"/>
      <c r="E65" s="156"/>
      <c r="F65" s="154">
        <v>0</v>
      </c>
      <c r="G65" s="154">
        <v>0</v>
      </c>
      <c r="H65" s="154">
        <v>0</v>
      </c>
      <c r="I65" s="154">
        <v>0</v>
      </c>
      <c r="J65" s="155">
        <v>0</v>
      </c>
      <c r="K65" s="111"/>
      <c r="L65" s="164"/>
      <c r="N65" s="134">
        <f t="shared" si="2"/>
        <v>0</v>
      </c>
      <c r="O65" s="135">
        <f t="shared" ref="O65:R65" si="56">SUM(G65-F65)*$E65+SUM(N65*O$8)+N65</f>
        <v>0</v>
      </c>
      <c r="P65" s="135">
        <f t="shared" si="56"/>
        <v>0</v>
      </c>
      <c r="Q65" s="135">
        <f t="shared" si="56"/>
        <v>0</v>
      </c>
      <c r="R65" s="136">
        <f t="shared" si="56"/>
        <v>0</v>
      </c>
    </row>
    <row r="66" spans="3:18" ht="15" customHeight="1">
      <c r="C66" s="151"/>
      <c r="D66" s="152"/>
      <c r="E66" s="156"/>
      <c r="F66" s="154">
        <v>0</v>
      </c>
      <c r="G66" s="154">
        <v>0</v>
      </c>
      <c r="H66" s="154">
        <v>0</v>
      </c>
      <c r="I66" s="154">
        <v>0</v>
      </c>
      <c r="J66" s="155">
        <v>0</v>
      </c>
      <c r="K66" s="111"/>
      <c r="L66" s="164"/>
      <c r="N66" s="134">
        <f t="shared" si="2"/>
        <v>0</v>
      </c>
      <c r="O66" s="135">
        <f t="shared" ref="O66:R66" si="57">SUM(G66-F66)*$E66+SUM(N66*O$8)+N66</f>
        <v>0</v>
      </c>
      <c r="P66" s="135">
        <f t="shared" si="57"/>
        <v>0</v>
      </c>
      <c r="Q66" s="135">
        <f t="shared" si="57"/>
        <v>0</v>
      </c>
      <c r="R66" s="136">
        <f t="shared" si="57"/>
        <v>0</v>
      </c>
    </row>
    <row r="67" spans="3:18" ht="15" customHeight="1" thickBot="1">
      <c r="C67" s="151"/>
      <c r="D67" s="152"/>
      <c r="E67" s="159"/>
      <c r="F67" s="154">
        <v>0</v>
      </c>
      <c r="G67" s="154">
        <v>0</v>
      </c>
      <c r="H67" s="154">
        <v>0</v>
      </c>
      <c r="I67" s="154">
        <v>0</v>
      </c>
      <c r="J67" s="155">
        <v>0</v>
      </c>
      <c r="K67" s="111"/>
      <c r="L67" s="166"/>
      <c r="N67" s="134">
        <f t="shared" si="2"/>
        <v>0</v>
      </c>
      <c r="O67" s="135">
        <f t="shared" ref="O67:R67" si="58">SUM(G67-F67)*$E67+SUM(N67*O$8)+N67</f>
        <v>0</v>
      </c>
      <c r="P67" s="135">
        <f t="shared" si="58"/>
        <v>0</v>
      </c>
      <c r="Q67" s="135">
        <f t="shared" si="58"/>
        <v>0</v>
      </c>
      <c r="R67" s="136">
        <f t="shared" si="58"/>
        <v>0</v>
      </c>
    </row>
    <row r="68" spans="3:18" ht="15" customHeight="1" thickTop="1" thickBot="1">
      <c r="C68" s="138" t="s">
        <v>11</v>
      </c>
      <c r="D68" s="139"/>
      <c r="E68" s="139"/>
      <c r="F68" s="140">
        <f>SUM(F10:F67)</f>
        <v>14.5</v>
      </c>
      <c r="G68" s="140">
        <f>SUM(G10:G67)</f>
        <v>26</v>
      </c>
      <c r="H68" s="140">
        <f>SUM(H10:H67)</f>
        <v>36</v>
      </c>
      <c r="I68" s="140">
        <f>SUM(I10:I67)</f>
        <v>44</v>
      </c>
      <c r="J68" s="141">
        <f>SUM(J10:J67)</f>
        <v>45</v>
      </c>
      <c r="K68" s="142"/>
      <c r="L68" s="143"/>
      <c r="N68" s="144">
        <f>SUM(N10:N67)</f>
        <v>721990</v>
      </c>
      <c r="O68" s="145">
        <f>SUM(O10:O67)</f>
        <v>1207179.8</v>
      </c>
      <c r="P68" s="145">
        <f>SUM(P10:P67)</f>
        <v>1690823.3959999999</v>
      </c>
      <c r="Q68" s="145">
        <f>SUM(Q10:Q67)</f>
        <v>2099639.8639199999</v>
      </c>
      <c r="R68" s="146">
        <f>SUM(R10:R67)</f>
        <v>2221632.6611983995</v>
      </c>
    </row>
    <row r="69" spans="3:18" ht="15" customHeight="1">
      <c r="C69" s="147"/>
      <c r="D69" s="147"/>
      <c r="E69" s="147"/>
      <c r="F69" s="148"/>
      <c r="G69" s="148"/>
      <c r="H69" s="148"/>
      <c r="I69" s="148"/>
      <c r="J69" s="148"/>
      <c r="K69" s="149"/>
      <c r="L69" s="150"/>
    </row>
  </sheetData>
  <sheetProtection algorithmName="SHA-512" hashValue="clKrpsGlFFjIo1RaMoMQQLIixD/0HFadIIHAIIJGagL/eNWNadRG5DX03J26HTVLiLIfeg75M5zTou9mqSd8HQ==" saltValue="aJtJjVJG+E0blKIdn81A1w==" spinCount="100000" sheet="1" objects="1" scenarios="1" formatColumns="0" formatRows="0" insertRows="0"/>
  <mergeCells count="8">
    <mergeCell ref="C4:C8"/>
    <mergeCell ref="C3:R3"/>
    <mergeCell ref="F4:J4"/>
    <mergeCell ref="L4:L8"/>
    <mergeCell ref="N4:R4"/>
    <mergeCell ref="N7:R7"/>
    <mergeCell ref="E4:E8"/>
    <mergeCell ref="D4:D8"/>
  </mergeCells>
  <phoneticPr fontId="104" type="noConversion"/>
  <dataValidations count="1">
    <dataValidation type="list" allowBlank="1" showInputMessage="1" showErrorMessage="1" sqref="D10:D67" xr:uid="{00000000-0002-0000-0600-000000000000}">
      <formula1>X_PositionsCategories</formula1>
    </dataValidation>
  </dataValidations>
  <printOptions horizontalCentered="1"/>
  <pageMargins left="0.2" right="0.1" top="0.5" bottom="0.25" header="0.3" footer="0.3"/>
  <pageSetup scale="37" orientation="landscape" r:id="rId1"/>
  <ignoredErrors>
    <ignoredError sqref="P11" formula="1"/>
  </ignoredError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6600"/>
  </sheetPr>
  <dimension ref="C2:BL175"/>
  <sheetViews>
    <sheetView view="pageBreakPreview" zoomScaleNormal="75" zoomScaleSheetLayoutView="100" zoomScalePageLayoutView="75" workbookViewId="0">
      <pane xSplit="6" ySplit="17" topLeftCell="G141" activePane="bottomRight" state="frozen"/>
      <selection pane="topRight" activeCell="G1" sqref="G1"/>
      <selection pane="bottomLeft" activeCell="A18" sqref="A18"/>
      <selection pane="bottomRight" activeCell="N177" sqref="N177"/>
    </sheetView>
  </sheetViews>
  <sheetFormatPr baseColWidth="10" defaultColWidth="8.6640625" defaultRowHeight="15" outlineLevelCol="1"/>
  <cols>
    <col min="1" max="1" width="2.6640625" style="167" customWidth="1"/>
    <col min="2" max="2" width="1.6640625" style="167" customWidth="1"/>
    <col min="3" max="3" width="44.1640625" style="167" customWidth="1"/>
    <col min="4" max="4" width="3.6640625" style="167" customWidth="1"/>
    <col min="5" max="5" width="10.6640625" style="167" customWidth="1"/>
    <col min="6" max="6" width="15.1640625" style="167" customWidth="1"/>
    <col min="7" max="7" width="4" style="167" customWidth="1"/>
    <col min="8" max="12" width="13.33203125" style="167" customWidth="1"/>
    <col min="13" max="13" width="1.6640625" style="167" customWidth="1"/>
    <col min="14" max="14" width="58.83203125" style="310" customWidth="1"/>
    <col min="15" max="15" width="1.6640625" style="167" customWidth="1"/>
    <col min="16" max="23" width="13.6640625" style="167" customWidth="1"/>
    <col min="24" max="24" width="13.6640625" style="167" hidden="1" customWidth="1" outlineLevel="1"/>
    <col min="25" max="25" width="19.5" style="167" hidden="1" customWidth="1" outlineLevel="1"/>
    <col min="26" max="26" width="46.5" style="169" hidden="1" customWidth="1" outlineLevel="1"/>
    <col min="27" max="37" width="12.6640625" style="169" hidden="1" customWidth="1" outlineLevel="1"/>
    <col min="38" max="39" width="11.33203125" style="169" hidden="1" customWidth="1" outlineLevel="1"/>
    <col min="40" max="40" width="32.33203125" style="169" hidden="1" customWidth="1" outlineLevel="1"/>
    <col min="41" max="51" width="9.1640625" style="169" hidden="1" customWidth="1" outlineLevel="1"/>
    <col min="52" max="57" width="9.1640625" style="167" hidden="1" customWidth="1" outlineLevel="1"/>
    <col min="58" max="58" width="8.6640625" style="167" collapsed="1"/>
    <col min="59" max="16384" width="8.6640625" style="167"/>
  </cols>
  <sheetData>
    <row r="2" spans="3:64" hidden="1"/>
    <row r="3" spans="3:64" hidden="1"/>
    <row r="4" spans="3:64" hidden="1"/>
    <row r="5" spans="3:64" hidden="1"/>
    <row r="6" spans="3:64">
      <c r="Y6" s="170"/>
      <c r="Z6" s="171"/>
      <c r="AA6" s="172"/>
      <c r="AB6" s="172"/>
      <c r="AC6" s="172"/>
      <c r="AD6" s="172"/>
      <c r="AE6" s="172"/>
      <c r="AF6" s="172"/>
      <c r="AG6" s="172"/>
      <c r="AH6" s="172"/>
      <c r="AI6" s="172"/>
      <c r="AJ6" s="172"/>
      <c r="AK6" s="172"/>
      <c r="AL6" s="171"/>
      <c r="AM6" s="171"/>
      <c r="AN6" s="171"/>
      <c r="AO6" s="171"/>
      <c r="AP6" s="171"/>
      <c r="AQ6" s="171"/>
      <c r="AR6" s="171"/>
      <c r="AS6" s="171"/>
      <c r="AT6" s="171"/>
      <c r="AU6" s="171"/>
      <c r="AV6" s="171"/>
      <c r="AW6" s="171"/>
      <c r="AX6" s="171"/>
      <c r="AY6" s="171"/>
      <c r="AZ6" s="173"/>
      <c r="BA6" s="173"/>
      <c r="BB6" s="173"/>
      <c r="BC6" s="173"/>
      <c r="BD6" s="173"/>
      <c r="BE6" s="173"/>
    </row>
    <row r="7" spans="3:64" ht="26">
      <c r="C7" s="372" t="str">
        <f>X_SchoolName</f>
        <v>Alabama Aerospace and Aviation High School</v>
      </c>
      <c r="D7" s="373"/>
      <c r="E7" s="373"/>
      <c r="F7" s="373"/>
      <c r="G7" s="373"/>
      <c r="H7" s="373"/>
      <c r="I7" s="373"/>
      <c r="J7" s="373"/>
      <c r="K7" s="373"/>
      <c r="L7" s="373"/>
      <c r="M7" s="373"/>
      <c r="N7" s="374"/>
      <c r="Y7" s="170"/>
      <c r="Z7" s="172"/>
      <c r="AA7" s="172"/>
      <c r="AB7" s="172"/>
      <c r="AC7" s="172"/>
      <c r="AD7" s="172"/>
      <c r="AE7" s="172"/>
      <c r="AF7" s="172"/>
      <c r="AG7" s="172"/>
      <c r="AH7" s="172"/>
      <c r="AI7" s="172"/>
      <c r="AJ7" s="172"/>
      <c r="AK7" s="172"/>
      <c r="AL7" s="173"/>
      <c r="AM7" s="171"/>
      <c r="AN7" s="171"/>
      <c r="AO7" s="171"/>
      <c r="AP7" s="171"/>
      <c r="AQ7" s="171"/>
      <c r="AR7" s="171"/>
      <c r="AS7" s="171"/>
      <c r="AT7" s="171"/>
      <c r="AU7" s="171"/>
      <c r="AV7" s="171"/>
      <c r="AW7" s="171"/>
      <c r="AX7" s="171"/>
      <c r="AY7" s="171"/>
      <c r="AZ7" s="173"/>
      <c r="BA7" s="173"/>
      <c r="BB7" s="173"/>
      <c r="BC7" s="173"/>
      <c r="BD7" s="173"/>
      <c r="BE7" s="173"/>
    </row>
    <row r="8" spans="3:64" ht="20" customHeight="1">
      <c r="C8" s="174"/>
      <c r="D8" s="174"/>
      <c r="E8" s="174"/>
      <c r="F8" s="174"/>
      <c r="G8" s="174"/>
      <c r="H8" s="174"/>
      <c r="Y8" s="170"/>
      <c r="Z8" s="171"/>
      <c r="AA8" s="175"/>
      <c r="AB8" s="176"/>
      <c r="AC8" s="176"/>
      <c r="AD8" s="176"/>
      <c r="AE8" s="176"/>
      <c r="AF8" s="176"/>
      <c r="AG8" s="176"/>
      <c r="AH8" s="176"/>
      <c r="AI8" s="176"/>
      <c r="AJ8" s="176"/>
      <c r="AK8" s="176"/>
      <c r="AL8" s="176"/>
      <c r="AM8" s="171"/>
      <c r="AN8" s="171"/>
      <c r="AO8" s="171"/>
      <c r="AP8" s="171"/>
      <c r="AQ8" s="171"/>
      <c r="AR8" s="171"/>
      <c r="AS8" s="171"/>
      <c r="AT8" s="171"/>
      <c r="AU8" s="171"/>
      <c r="AV8" s="171"/>
      <c r="AW8" s="171"/>
      <c r="AX8" s="171"/>
      <c r="AY8" s="171"/>
      <c r="AZ8" s="173"/>
      <c r="BA8" s="173"/>
      <c r="BB8" s="173"/>
      <c r="BC8" s="173"/>
      <c r="BD8" s="173"/>
      <c r="BE8" s="173"/>
    </row>
    <row r="9" spans="3:64" ht="27" thickBot="1">
      <c r="C9" s="375" t="s">
        <v>162</v>
      </c>
      <c r="D9" s="376"/>
      <c r="E9" s="376"/>
      <c r="F9" s="376"/>
      <c r="G9" s="376"/>
      <c r="H9" s="376"/>
      <c r="I9" s="376"/>
      <c r="J9" s="376"/>
      <c r="K9" s="376"/>
      <c r="L9" s="376"/>
      <c r="M9" s="376"/>
      <c r="N9" s="377"/>
      <c r="O9" s="177"/>
      <c r="P9" s="177"/>
      <c r="Q9" s="177"/>
      <c r="R9" s="177"/>
      <c r="S9" s="177"/>
      <c r="T9" s="177"/>
      <c r="U9" s="177"/>
      <c r="V9" s="177"/>
      <c r="W9" s="177"/>
      <c r="X9" s="177"/>
      <c r="Y9" s="170"/>
      <c r="Z9" s="178"/>
      <c r="AA9" s="176"/>
      <c r="AB9" s="176"/>
      <c r="AC9" s="176"/>
      <c r="AD9" s="176"/>
      <c r="AE9" s="176"/>
      <c r="AF9" s="176"/>
      <c r="AG9" s="176"/>
      <c r="AH9" s="176"/>
      <c r="AI9" s="176"/>
      <c r="AJ9" s="176"/>
      <c r="AK9" s="176"/>
      <c r="AL9" s="176"/>
      <c r="AM9" s="171"/>
      <c r="AN9" s="171"/>
      <c r="AO9" s="171"/>
      <c r="AP9" s="171"/>
      <c r="AQ9" s="171"/>
      <c r="AR9" s="171"/>
      <c r="AS9" s="171"/>
      <c r="AT9" s="171"/>
      <c r="AU9" s="171"/>
      <c r="AV9" s="171"/>
      <c r="AW9" s="179"/>
      <c r="AX9" s="171"/>
      <c r="AY9" s="171"/>
      <c r="AZ9" s="173"/>
      <c r="BA9" s="173"/>
      <c r="BB9" s="173"/>
      <c r="BC9" s="173"/>
      <c r="BD9" s="180"/>
      <c r="BE9" s="180"/>
      <c r="BF9" s="177"/>
      <c r="BG9" s="177"/>
      <c r="BH9" s="177"/>
      <c r="BI9" s="177"/>
      <c r="BJ9" s="177"/>
      <c r="BK9" s="177"/>
      <c r="BL9" s="181"/>
    </row>
    <row r="10" spans="3:64">
      <c r="D10" s="177"/>
      <c r="E10" s="168"/>
      <c r="F10" s="168"/>
      <c r="G10" s="168"/>
      <c r="H10" s="168"/>
      <c r="N10" s="311"/>
      <c r="O10" s="182"/>
      <c r="P10" s="182"/>
      <c r="Q10" s="182"/>
      <c r="R10" s="182"/>
      <c r="S10" s="182"/>
      <c r="T10" s="182"/>
      <c r="U10" s="182"/>
      <c r="V10" s="182"/>
      <c r="W10" s="182"/>
      <c r="X10" s="183"/>
      <c r="Y10" s="184" t="s">
        <v>21</v>
      </c>
      <c r="Z10" s="185">
        <f t="shared" ref="Z10:Z15" si="0">C10</f>
        <v>0</v>
      </c>
      <c r="AA10" s="186">
        <v>2</v>
      </c>
      <c r="AB10" s="186">
        <f t="shared" ref="AB10:AK10" si="1">AA10+1</f>
        <v>3</v>
      </c>
      <c r="AC10" s="186">
        <f t="shared" si="1"/>
        <v>4</v>
      </c>
      <c r="AD10" s="186">
        <f t="shared" si="1"/>
        <v>5</v>
      </c>
      <c r="AE10" s="186">
        <f t="shared" si="1"/>
        <v>6</v>
      </c>
      <c r="AF10" s="186">
        <f t="shared" si="1"/>
        <v>7</v>
      </c>
      <c r="AG10" s="186">
        <f t="shared" si="1"/>
        <v>8</v>
      </c>
      <c r="AH10" s="186">
        <f t="shared" si="1"/>
        <v>9</v>
      </c>
      <c r="AI10" s="186">
        <f t="shared" si="1"/>
        <v>10</v>
      </c>
      <c r="AJ10" s="186">
        <f t="shared" si="1"/>
        <v>11</v>
      </c>
      <c r="AK10" s="186">
        <f t="shared" si="1"/>
        <v>12</v>
      </c>
      <c r="AL10" s="187"/>
      <c r="AM10" s="171"/>
      <c r="AN10" s="171"/>
      <c r="AO10" s="179"/>
      <c r="AP10" s="179"/>
      <c r="AQ10" s="179"/>
      <c r="AR10" s="179"/>
      <c r="AS10" s="179"/>
      <c r="AT10" s="179"/>
      <c r="AU10" s="179"/>
      <c r="AV10" s="179"/>
      <c r="AW10" s="179"/>
      <c r="AX10" s="179"/>
      <c r="AY10" s="179"/>
      <c r="AZ10" s="180"/>
      <c r="BA10" s="180"/>
      <c r="BB10" s="180"/>
      <c r="BC10" s="180"/>
      <c r="BD10" s="180"/>
      <c r="BE10" s="180"/>
      <c r="BF10" s="177"/>
      <c r="BG10" s="177"/>
      <c r="BH10" s="177"/>
      <c r="BI10" s="177"/>
      <c r="BJ10" s="177"/>
      <c r="BK10" s="177"/>
      <c r="BL10" s="181"/>
    </row>
    <row r="11" spans="3:64" ht="17.25" customHeight="1" thickBot="1">
      <c r="C11" s="188"/>
      <c r="H11" s="189" t="str">
        <f>X_YearOne</f>
        <v>2022-23</v>
      </c>
      <c r="I11" s="189" t="str">
        <f>INDEX(X_Enrollment,1,3)</f>
        <v>2023-24</v>
      </c>
      <c r="J11" s="189" t="str">
        <f>INDEX(X_Enrollment,1,4)</f>
        <v>2024-25</v>
      </c>
      <c r="K11" s="189" t="str">
        <f>INDEX(X_Enrollment,1,5)</f>
        <v>2025-26</v>
      </c>
      <c r="L11" s="189" t="str">
        <f>INDEX(X_Enrollment,1,6)</f>
        <v>2026-27</v>
      </c>
      <c r="M11" s="189"/>
      <c r="N11" s="227" t="s">
        <v>20</v>
      </c>
      <c r="O11" s="190"/>
      <c r="P11" s="190"/>
      <c r="Q11" s="190"/>
      <c r="R11" s="190"/>
      <c r="S11" s="190"/>
      <c r="T11" s="190"/>
      <c r="U11" s="190"/>
      <c r="V11" s="190"/>
      <c r="W11" s="190"/>
      <c r="X11" s="190"/>
      <c r="Y11" s="191" t="s">
        <v>21</v>
      </c>
      <c r="Z11" s="192">
        <f t="shared" si="0"/>
        <v>0</v>
      </c>
      <c r="AA11" s="193"/>
      <c r="AB11" s="193" t="str">
        <f>H11</f>
        <v>2022-23</v>
      </c>
      <c r="AC11" s="193" t="str">
        <f>I11</f>
        <v>2023-24</v>
      </c>
      <c r="AD11" s="193" t="str">
        <f>J11</f>
        <v>2024-25</v>
      </c>
      <c r="AE11" s="193" t="str">
        <f>K11</f>
        <v>2025-26</v>
      </c>
      <c r="AF11" s="193" t="str">
        <f>L11</f>
        <v>2026-27</v>
      </c>
      <c r="AG11" s="193"/>
      <c r="AH11" s="193"/>
      <c r="AI11" s="193"/>
      <c r="AJ11" s="193"/>
      <c r="AK11" s="193"/>
      <c r="AL11" s="194"/>
      <c r="AM11" s="179"/>
      <c r="AN11" s="179"/>
      <c r="AO11" s="179"/>
      <c r="AP11" s="179"/>
      <c r="AQ11" s="179"/>
      <c r="AR11" s="179"/>
      <c r="AS11" s="179"/>
      <c r="AT11" s="179"/>
      <c r="AU11" s="179"/>
      <c r="AV11" s="179"/>
      <c r="AW11" s="179"/>
      <c r="AX11" s="179"/>
      <c r="AY11" s="179"/>
      <c r="AZ11" s="180"/>
      <c r="BA11" s="180"/>
      <c r="BB11" s="180"/>
      <c r="BC11" s="180"/>
      <c r="BD11" s="180"/>
      <c r="BE11" s="180"/>
      <c r="BF11" s="177"/>
      <c r="BG11" s="177"/>
      <c r="BH11" s="177"/>
      <c r="BI11" s="177"/>
      <c r="BJ11" s="177"/>
      <c r="BK11" s="177"/>
      <c r="BL11" s="181"/>
    </row>
    <row r="12" spans="3:64" ht="10.25" customHeight="1">
      <c r="C12" s="188"/>
      <c r="E12" s="378" t="s">
        <v>22</v>
      </c>
      <c r="F12" s="379"/>
      <c r="H12" s="189"/>
      <c r="I12" s="189"/>
      <c r="J12" s="189"/>
      <c r="K12" s="189"/>
      <c r="L12" s="189"/>
      <c r="M12" s="227"/>
      <c r="N12" s="312"/>
      <c r="O12" s="190"/>
      <c r="P12" s="190"/>
      <c r="Q12" s="190"/>
      <c r="R12" s="190"/>
      <c r="S12" s="190"/>
      <c r="T12" s="190"/>
      <c r="U12" s="190"/>
      <c r="V12" s="190"/>
      <c r="W12" s="190"/>
      <c r="X12" s="190"/>
      <c r="Y12" s="191" t="s">
        <v>21</v>
      </c>
      <c r="Z12" s="192">
        <f t="shared" si="0"/>
        <v>0</v>
      </c>
      <c r="AA12" s="193"/>
      <c r="AB12" s="193"/>
      <c r="AC12" s="193"/>
      <c r="AD12" s="193"/>
      <c r="AE12" s="193"/>
      <c r="AF12" s="193"/>
      <c r="AG12" s="193"/>
      <c r="AH12" s="193"/>
      <c r="AI12" s="193"/>
      <c r="AJ12" s="193"/>
      <c r="AK12" s="193"/>
      <c r="AL12" s="194"/>
      <c r="AM12" s="179"/>
      <c r="AN12" s="179"/>
      <c r="AO12" s="179"/>
      <c r="AP12" s="179"/>
      <c r="AQ12" s="179"/>
      <c r="AR12" s="179"/>
      <c r="AS12" s="179"/>
      <c r="AT12" s="179"/>
      <c r="AU12" s="179"/>
      <c r="AV12" s="179"/>
      <c r="AW12" s="179"/>
      <c r="AX12" s="179"/>
      <c r="AY12" s="179"/>
      <c r="AZ12" s="180"/>
      <c r="BA12" s="180"/>
      <c r="BB12" s="180"/>
      <c r="BC12" s="180"/>
      <c r="BD12" s="180"/>
      <c r="BE12" s="180"/>
      <c r="BF12" s="177"/>
      <c r="BG12" s="177"/>
      <c r="BH12" s="177"/>
      <c r="BI12" s="177"/>
      <c r="BJ12" s="177"/>
      <c r="BK12" s="177"/>
      <c r="BL12" s="181"/>
    </row>
    <row r="13" spans="3:64" ht="15" customHeight="1" thickBot="1">
      <c r="C13" s="188"/>
      <c r="E13" s="380"/>
      <c r="F13" s="381"/>
      <c r="H13" s="190"/>
      <c r="I13" s="190"/>
      <c r="J13" s="190"/>
      <c r="K13" s="190"/>
      <c r="L13" s="190"/>
      <c r="M13" s="233"/>
      <c r="N13" s="312"/>
      <c r="O13" s="190"/>
      <c r="P13" s="190"/>
      <c r="Q13" s="190"/>
      <c r="R13" s="190"/>
      <c r="S13" s="190"/>
      <c r="T13" s="190"/>
      <c r="U13" s="190"/>
      <c r="V13" s="190"/>
      <c r="W13" s="190"/>
      <c r="X13" s="190"/>
      <c r="Y13" s="191" t="s">
        <v>21</v>
      </c>
      <c r="Z13" s="192">
        <f t="shared" si="0"/>
        <v>0</v>
      </c>
      <c r="AA13" s="195"/>
      <c r="AB13" s="196"/>
      <c r="AC13" s="196"/>
      <c r="AD13" s="196"/>
      <c r="AE13" s="196"/>
      <c r="AF13" s="196"/>
      <c r="AG13" s="196"/>
      <c r="AH13" s="196"/>
      <c r="AI13" s="196"/>
      <c r="AJ13" s="196"/>
      <c r="AK13" s="196"/>
      <c r="AL13" s="194"/>
      <c r="AM13" s="179"/>
      <c r="AN13" s="179"/>
      <c r="AO13" s="179"/>
      <c r="AP13" s="179"/>
      <c r="AQ13" s="179"/>
      <c r="AR13" s="179"/>
      <c r="AS13" s="179"/>
      <c r="AT13" s="179"/>
      <c r="AU13" s="179"/>
      <c r="AV13" s="179"/>
      <c r="AW13" s="179"/>
      <c r="AX13" s="179"/>
      <c r="AY13" s="179"/>
      <c r="AZ13" s="180"/>
      <c r="BA13" s="180"/>
      <c r="BB13" s="180"/>
      <c r="BC13" s="180"/>
      <c r="BD13" s="180"/>
      <c r="BE13" s="180"/>
      <c r="BF13" s="177"/>
      <c r="BG13" s="177"/>
      <c r="BH13" s="177"/>
      <c r="BI13" s="177"/>
      <c r="BJ13" s="177"/>
      <c r="BK13" s="177"/>
      <c r="BL13" s="181"/>
    </row>
    <row r="14" spans="3:64" ht="15" customHeight="1">
      <c r="C14" s="188"/>
      <c r="E14" s="198">
        <v>1</v>
      </c>
      <c r="F14" s="199" t="s">
        <v>18</v>
      </c>
      <c r="H14" s="197"/>
      <c r="I14" s="197"/>
      <c r="J14" s="197"/>
      <c r="K14" s="197"/>
      <c r="L14" s="197"/>
      <c r="M14" s="233"/>
      <c r="N14" s="313"/>
      <c r="O14" s="177"/>
      <c r="P14" s="177"/>
      <c r="Q14" s="177"/>
      <c r="R14" s="177"/>
      <c r="S14" s="177"/>
      <c r="T14" s="177"/>
      <c r="U14" s="177"/>
      <c r="V14" s="177"/>
      <c r="W14" s="177"/>
      <c r="X14" s="177"/>
      <c r="Y14" s="191" t="s">
        <v>21</v>
      </c>
      <c r="Z14" s="192">
        <f t="shared" si="0"/>
        <v>0</v>
      </c>
      <c r="AA14" s="195"/>
      <c r="AB14" s="196"/>
      <c r="AC14" s="196"/>
      <c r="AD14" s="196"/>
      <c r="AE14" s="196"/>
      <c r="AF14" s="196"/>
      <c r="AG14" s="196"/>
      <c r="AH14" s="196"/>
      <c r="AI14" s="196"/>
      <c r="AJ14" s="196"/>
      <c r="AK14" s="196"/>
      <c r="AL14" s="194"/>
      <c r="AM14" s="179"/>
      <c r="AN14" s="179"/>
      <c r="AO14" s="179"/>
      <c r="AP14" s="179"/>
      <c r="AQ14" s="179"/>
      <c r="AR14" s="179"/>
      <c r="AS14" s="179"/>
      <c r="AT14" s="179"/>
      <c r="AU14" s="179"/>
      <c r="AV14" s="179"/>
      <c r="AW14" s="179"/>
      <c r="AX14" s="179"/>
      <c r="AY14" s="179"/>
      <c r="AZ14" s="180"/>
      <c r="BA14" s="180"/>
      <c r="BB14" s="180"/>
      <c r="BC14" s="180"/>
      <c r="BD14" s="180"/>
      <c r="BE14" s="180"/>
      <c r="BF14" s="177"/>
      <c r="BG14" s="177"/>
      <c r="BH14" s="177"/>
      <c r="BI14" s="177"/>
      <c r="BJ14" s="177"/>
      <c r="BK14" s="177"/>
      <c r="BL14" s="181"/>
    </row>
    <row r="15" spans="3:64" ht="15" customHeight="1">
      <c r="C15" s="188"/>
      <c r="E15" s="327">
        <v>2</v>
      </c>
      <c r="F15" s="328" t="s">
        <v>242</v>
      </c>
      <c r="I15" s="197"/>
      <c r="J15" s="197"/>
      <c r="K15" s="197"/>
      <c r="L15" s="197"/>
      <c r="M15" s="233"/>
      <c r="N15" s="313"/>
      <c r="O15" s="177"/>
      <c r="P15" s="177"/>
      <c r="Q15" s="177"/>
      <c r="R15" s="177"/>
      <c r="S15" s="177"/>
      <c r="T15" s="177"/>
      <c r="U15" s="177"/>
      <c r="V15" s="177"/>
      <c r="W15" s="177"/>
      <c r="X15" s="177"/>
      <c r="Y15" s="191" t="s">
        <v>21</v>
      </c>
      <c r="Z15" s="192">
        <f t="shared" si="0"/>
        <v>0</v>
      </c>
      <c r="AA15" s="195"/>
      <c r="AB15" s="196"/>
      <c r="AC15" s="196"/>
      <c r="AD15" s="196"/>
      <c r="AE15" s="196"/>
      <c r="AF15" s="196"/>
      <c r="AG15" s="196"/>
      <c r="AH15" s="196"/>
      <c r="AI15" s="196"/>
      <c r="AJ15" s="196"/>
      <c r="AK15" s="196"/>
      <c r="AL15" s="194"/>
      <c r="AM15" s="179"/>
      <c r="AN15" s="179"/>
      <c r="AO15" s="179"/>
      <c r="AP15" s="179"/>
      <c r="AQ15" s="179"/>
      <c r="AR15" s="179"/>
      <c r="AS15" s="179"/>
      <c r="AT15" s="179"/>
      <c r="AU15" s="179"/>
      <c r="AV15" s="179"/>
      <c r="AW15" s="179"/>
      <c r="AX15" s="179"/>
      <c r="AY15" s="179"/>
      <c r="AZ15" s="180"/>
      <c r="BA15" s="180"/>
      <c r="BB15" s="180"/>
      <c r="BC15" s="180"/>
      <c r="BD15" s="180"/>
      <c r="BE15" s="180"/>
      <c r="BF15" s="177"/>
      <c r="BG15" s="177"/>
      <c r="BH15" s="177"/>
      <c r="BI15" s="177"/>
      <c r="BJ15" s="177"/>
      <c r="BK15" s="177"/>
      <c r="BL15" s="181"/>
    </row>
    <row r="16" spans="3:64" ht="15" customHeight="1" thickBot="1">
      <c r="C16" s="188"/>
      <c r="E16" s="329">
        <v>3</v>
      </c>
      <c r="F16" s="330" t="s">
        <v>19</v>
      </c>
      <c r="I16" s="197"/>
      <c r="J16" s="197"/>
      <c r="K16" s="197"/>
      <c r="L16" s="197"/>
      <c r="M16" s="233"/>
      <c r="N16" s="313"/>
      <c r="O16" s="177"/>
      <c r="P16" s="177"/>
      <c r="Q16" s="177"/>
      <c r="R16" s="177"/>
      <c r="S16" s="177"/>
      <c r="T16" s="177"/>
      <c r="U16" s="177"/>
      <c r="V16" s="177"/>
      <c r="W16" s="177"/>
      <c r="X16" s="177"/>
      <c r="Y16" s="191"/>
      <c r="Z16" s="192"/>
      <c r="AA16" s="325"/>
      <c r="AB16" s="326"/>
      <c r="AC16" s="326"/>
      <c r="AD16" s="326"/>
      <c r="AE16" s="326"/>
      <c r="AF16" s="326"/>
      <c r="AG16" s="326"/>
      <c r="AH16" s="326"/>
      <c r="AI16" s="326"/>
      <c r="AJ16" s="326"/>
      <c r="AK16" s="326"/>
      <c r="AL16" s="194"/>
      <c r="AM16" s="179"/>
      <c r="AN16" s="179"/>
      <c r="AO16" s="179"/>
      <c r="AP16" s="179"/>
      <c r="AQ16" s="179"/>
      <c r="AR16" s="179"/>
      <c r="AS16" s="179"/>
      <c r="AT16" s="179"/>
      <c r="AU16" s="179"/>
      <c r="AV16" s="179"/>
      <c r="AW16" s="179"/>
      <c r="AX16" s="179"/>
      <c r="AY16" s="179"/>
      <c r="AZ16" s="180"/>
      <c r="BA16" s="180"/>
      <c r="BB16" s="180"/>
      <c r="BC16" s="180"/>
      <c r="BD16" s="180"/>
      <c r="BE16" s="180"/>
      <c r="BF16" s="177"/>
      <c r="BG16" s="177"/>
      <c r="BH16" s="177"/>
      <c r="BI16" s="177"/>
      <c r="BJ16" s="177"/>
      <c r="BK16" s="177"/>
      <c r="BL16" s="181"/>
    </row>
    <row r="17" spans="3:64" ht="6" customHeight="1">
      <c r="C17" s="188"/>
      <c r="D17" s="188"/>
      <c r="E17" s="188"/>
      <c r="F17" s="188"/>
      <c r="I17" s="197"/>
      <c r="J17" s="197"/>
      <c r="K17" s="197"/>
      <c r="L17" s="197"/>
      <c r="M17" s="228"/>
      <c r="N17" s="313"/>
      <c r="O17" s="177"/>
      <c r="P17" s="177"/>
      <c r="Q17" s="177"/>
      <c r="R17" s="177"/>
      <c r="S17" s="177"/>
      <c r="T17" s="177"/>
      <c r="U17" s="177"/>
      <c r="V17" s="177"/>
      <c r="W17" s="177"/>
      <c r="X17" s="177"/>
      <c r="Y17" s="191"/>
      <c r="Z17" s="192"/>
      <c r="AA17" s="230"/>
      <c r="AB17" s="231"/>
      <c r="AC17" s="231"/>
      <c r="AD17" s="231"/>
      <c r="AE17" s="231"/>
      <c r="AF17" s="231"/>
      <c r="AG17" s="231"/>
      <c r="AH17" s="231"/>
      <c r="AI17" s="231"/>
      <c r="AJ17" s="231"/>
      <c r="AK17" s="231"/>
      <c r="AL17" s="194"/>
      <c r="AM17" s="179"/>
      <c r="AN17" s="179"/>
      <c r="AO17" s="179"/>
      <c r="AP17" s="179"/>
      <c r="AQ17" s="179"/>
      <c r="AR17" s="179"/>
      <c r="AS17" s="179"/>
      <c r="AT17" s="179"/>
      <c r="AU17" s="179"/>
      <c r="AV17" s="179"/>
      <c r="AW17" s="179"/>
      <c r="AX17" s="179"/>
      <c r="AY17" s="179"/>
      <c r="AZ17" s="180"/>
      <c r="BA17" s="180"/>
      <c r="BB17" s="180"/>
      <c r="BC17" s="180"/>
      <c r="BD17" s="180"/>
      <c r="BE17" s="180"/>
      <c r="BF17" s="177"/>
      <c r="BG17" s="177"/>
      <c r="BH17" s="177"/>
      <c r="BI17" s="177"/>
      <c r="BJ17" s="177"/>
      <c r="BK17" s="177"/>
      <c r="BL17" s="181"/>
    </row>
    <row r="18" spans="3:64" ht="15" customHeight="1">
      <c r="C18" s="188"/>
      <c r="H18" s="382" t="s">
        <v>259</v>
      </c>
      <c r="I18" s="383"/>
      <c r="J18" s="383"/>
      <c r="K18" s="383"/>
      <c r="L18" s="384"/>
      <c r="M18" s="233"/>
      <c r="N18" s="314"/>
      <c r="O18" s="177"/>
      <c r="P18" s="177"/>
      <c r="Q18" s="177"/>
      <c r="R18" s="177"/>
      <c r="S18" s="177"/>
      <c r="T18" s="177"/>
      <c r="U18" s="177"/>
      <c r="V18" s="177"/>
      <c r="W18" s="177"/>
      <c r="X18" s="177"/>
      <c r="Y18" s="191" t="s">
        <v>21</v>
      </c>
      <c r="Z18" s="192">
        <f t="shared" ref="Z18:Z49" si="2">C18</f>
        <v>0</v>
      </c>
      <c r="AA18" s="195"/>
      <c r="AB18" s="196"/>
      <c r="AC18" s="196"/>
      <c r="AD18" s="196"/>
      <c r="AE18" s="196"/>
      <c r="AF18" s="196"/>
      <c r="AG18" s="196"/>
      <c r="AH18" s="196"/>
      <c r="AI18" s="196"/>
      <c r="AJ18" s="196"/>
      <c r="AK18" s="196"/>
      <c r="AL18" s="194"/>
      <c r="AM18" s="179"/>
      <c r="AN18" s="179"/>
      <c r="AO18" s="179"/>
      <c r="AP18" s="179"/>
      <c r="AQ18" s="179"/>
      <c r="AR18" s="179"/>
      <c r="AS18" s="179"/>
      <c r="AT18" s="179"/>
      <c r="AU18" s="179"/>
      <c r="AV18" s="179"/>
      <c r="AW18" s="179"/>
      <c r="AX18" s="179"/>
      <c r="AY18" s="179"/>
      <c r="AZ18" s="180"/>
      <c r="BA18" s="180"/>
      <c r="BB18" s="180"/>
      <c r="BC18" s="180"/>
      <c r="BD18" s="180"/>
      <c r="BE18" s="180"/>
      <c r="BF18" s="177"/>
      <c r="BG18" s="177"/>
      <c r="BH18" s="177"/>
      <c r="BI18" s="177"/>
      <c r="BJ18" s="177"/>
      <c r="BK18" s="177"/>
      <c r="BL18" s="181"/>
    </row>
    <row r="19" spans="3:64" ht="15" customHeight="1">
      <c r="C19" s="200" t="s">
        <v>10</v>
      </c>
      <c r="E19" s="173"/>
      <c r="F19" s="173"/>
      <c r="H19" s="385"/>
      <c r="I19" s="386"/>
      <c r="J19" s="386"/>
      <c r="K19" s="386"/>
      <c r="L19" s="387"/>
      <c r="M19" s="232"/>
      <c r="N19" s="314"/>
      <c r="O19" s="177"/>
      <c r="P19" s="177"/>
      <c r="Q19" s="177"/>
      <c r="R19" s="177"/>
      <c r="S19" s="177"/>
      <c r="T19" s="177"/>
      <c r="U19" s="177"/>
      <c r="V19" s="177"/>
      <c r="W19" s="177"/>
      <c r="X19" s="177"/>
      <c r="Y19" s="191" t="s">
        <v>21</v>
      </c>
      <c r="Z19" s="192" t="str">
        <f t="shared" si="2"/>
        <v>REVENUE</v>
      </c>
      <c r="AA19" s="195"/>
      <c r="AB19" s="195">
        <f t="shared" ref="AB19:AB82" si="3">F19+SUM(F19*H19)</f>
        <v>0</v>
      </c>
      <c r="AC19" s="195">
        <f t="shared" ref="AC19:AF19" si="4">AB19+SUM(AB19*I19)</f>
        <v>0</v>
      </c>
      <c r="AD19" s="195">
        <f t="shared" si="4"/>
        <v>0</v>
      </c>
      <c r="AE19" s="195">
        <f t="shared" si="4"/>
        <v>0</v>
      </c>
      <c r="AF19" s="195">
        <f t="shared" si="4"/>
        <v>0</v>
      </c>
      <c r="AG19" s="196"/>
      <c r="AH19" s="196"/>
      <c r="AI19" s="196"/>
      <c r="AJ19" s="196"/>
      <c r="AK19" s="196"/>
      <c r="AL19" s="194"/>
      <c r="AM19" s="179"/>
      <c r="AN19" s="179"/>
      <c r="AO19" s="179"/>
      <c r="AP19" s="179"/>
      <c r="AQ19" s="179"/>
      <c r="AR19" s="179"/>
      <c r="AS19" s="179"/>
      <c r="AT19" s="179"/>
      <c r="AU19" s="179"/>
      <c r="AV19" s="179"/>
      <c r="AW19" s="179"/>
      <c r="AX19" s="179"/>
      <c r="AY19" s="179"/>
      <c r="AZ19" s="180"/>
      <c r="BA19" s="180"/>
      <c r="BB19" s="180"/>
      <c r="BC19" s="180"/>
      <c r="BD19" s="180"/>
      <c r="BE19" s="180"/>
      <c r="BF19" s="177"/>
      <c r="BG19" s="177"/>
      <c r="BH19" s="177"/>
      <c r="BI19" s="177"/>
      <c r="BJ19" s="177"/>
      <c r="BK19" s="177"/>
      <c r="BL19" s="181"/>
    </row>
    <row r="20" spans="3:64" ht="15" customHeight="1">
      <c r="C20" s="201" t="s">
        <v>163</v>
      </c>
      <c r="E20" s="202"/>
      <c r="F20" s="203"/>
      <c r="H20" s="197"/>
      <c r="I20" s="204"/>
      <c r="J20" s="204"/>
      <c r="K20" s="204"/>
      <c r="L20" s="204"/>
      <c r="M20" s="232"/>
      <c r="N20" s="314"/>
      <c r="Y20" s="191" t="s">
        <v>21</v>
      </c>
      <c r="Z20" s="192" t="str">
        <f t="shared" si="2"/>
        <v>STATE REVENUES</v>
      </c>
      <c r="AA20" s="195"/>
      <c r="AB20" s="195">
        <f t="shared" si="3"/>
        <v>0</v>
      </c>
      <c r="AC20" s="195">
        <f t="shared" ref="AC20:AF20" si="5">AB20+SUM(AB20*I20)</f>
        <v>0</v>
      </c>
      <c r="AD20" s="195">
        <f t="shared" si="5"/>
        <v>0</v>
      </c>
      <c r="AE20" s="195">
        <f t="shared" si="5"/>
        <v>0</v>
      </c>
      <c r="AF20" s="195">
        <f t="shared" si="5"/>
        <v>0</v>
      </c>
      <c r="AG20" s="196"/>
      <c r="AH20" s="196"/>
      <c r="AI20" s="196"/>
      <c r="AJ20" s="196"/>
      <c r="AK20" s="196"/>
      <c r="AL20" s="205"/>
      <c r="AM20" s="171"/>
      <c r="AN20" s="171"/>
      <c r="AO20" s="171"/>
      <c r="AP20" s="171"/>
      <c r="AQ20" s="171"/>
      <c r="AR20" s="171"/>
      <c r="AS20" s="171"/>
      <c r="AT20" s="171"/>
      <c r="AU20" s="171"/>
      <c r="AV20" s="171"/>
      <c r="AW20" s="171"/>
      <c r="AX20" s="171"/>
      <c r="AY20" s="171"/>
      <c r="AZ20" s="173"/>
      <c r="BA20" s="173"/>
      <c r="BB20" s="173"/>
      <c r="BC20" s="173"/>
      <c r="BD20" s="173"/>
      <c r="BE20" s="173"/>
    </row>
    <row r="21" spans="3:64" ht="16">
      <c r="C21" s="87" t="s">
        <v>256</v>
      </c>
      <c r="E21" s="2">
        <v>1</v>
      </c>
      <c r="F21" s="52">
        <v>4874</v>
      </c>
      <c r="H21" s="53">
        <v>0</v>
      </c>
      <c r="I21" s="53">
        <v>0</v>
      </c>
      <c r="J21" s="53">
        <v>0</v>
      </c>
      <c r="K21" s="53">
        <v>0</v>
      </c>
      <c r="L21" s="53">
        <v>0</v>
      </c>
      <c r="M21" s="232"/>
      <c r="N21" s="314" t="s">
        <v>289</v>
      </c>
      <c r="O21" s="206"/>
      <c r="P21" s="206"/>
      <c r="Q21" s="206"/>
      <c r="R21" s="206"/>
      <c r="S21" s="206"/>
      <c r="T21" s="206"/>
      <c r="U21" s="206"/>
      <c r="V21" s="206"/>
      <c r="W21" s="206"/>
      <c r="X21" s="206"/>
      <c r="Y21" s="191" t="s">
        <v>21</v>
      </c>
      <c r="Z21" s="192" t="str">
        <f t="shared" si="2"/>
        <v>State Foundation Program Funds</v>
      </c>
      <c r="AA21" s="195"/>
      <c r="AB21" s="195">
        <f t="shared" si="3"/>
        <v>4874</v>
      </c>
      <c r="AC21" s="195">
        <f t="shared" ref="AC21:AF21" si="6">AB21+SUM(AB21*I21)</f>
        <v>4874</v>
      </c>
      <c r="AD21" s="195">
        <f t="shared" si="6"/>
        <v>4874</v>
      </c>
      <c r="AE21" s="195">
        <f t="shared" si="6"/>
        <v>4874</v>
      </c>
      <c r="AF21" s="195">
        <f t="shared" si="6"/>
        <v>4874</v>
      </c>
      <c r="AG21" s="196"/>
      <c r="AH21" s="196"/>
      <c r="AI21" s="196"/>
      <c r="AJ21" s="196"/>
      <c r="AK21" s="196"/>
      <c r="AL21" s="205"/>
      <c r="AM21" s="171"/>
      <c r="AN21" s="171"/>
      <c r="AO21" s="171"/>
      <c r="AP21" s="171"/>
      <c r="AQ21" s="171"/>
      <c r="AR21" s="171"/>
      <c r="AS21" s="171"/>
      <c r="AT21" s="171"/>
      <c r="AU21" s="171"/>
      <c r="AV21" s="171"/>
      <c r="AW21" s="171"/>
      <c r="AX21" s="171"/>
      <c r="AY21" s="171"/>
      <c r="AZ21" s="173"/>
      <c r="BA21" s="173"/>
      <c r="BB21" s="173"/>
      <c r="BC21" s="173"/>
      <c r="BD21" s="173"/>
      <c r="BE21" s="173"/>
    </row>
    <row r="22" spans="3:64" ht="15" customHeight="1">
      <c r="C22" s="87" t="s">
        <v>257</v>
      </c>
      <c r="E22" s="2">
        <v>1</v>
      </c>
      <c r="F22" s="52">
        <v>1286.52</v>
      </c>
      <c r="H22" s="53">
        <v>0</v>
      </c>
      <c r="I22" s="53">
        <v>0</v>
      </c>
      <c r="J22" s="53">
        <v>0</v>
      </c>
      <c r="K22" s="53">
        <v>0</v>
      </c>
      <c r="L22" s="53">
        <v>0</v>
      </c>
      <c r="M22" s="232"/>
      <c r="N22" s="314" t="s">
        <v>330</v>
      </c>
      <c r="O22" s="206"/>
      <c r="P22" s="206"/>
      <c r="Q22" s="206"/>
      <c r="R22" s="206"/>
      <c r="S22" s="206"/>
      <c r="T22" s="206"/>
      <c r="U22" s="206"/>
      <c r="V22" s="206"/>
      <c r="W22" s="206"/>
      <c r="X22" s="206"/>
      <c r="Y22" s="191" t="s">
        <v>21</v>
      </c>
      <c r="Z22" s="192" t="str">
        <f t="shared" si="2"/>
        <v>Local Tax Revenue</v>
      </c>
      <c r="AA22" s="195"/>
      <c r="AB22" s="195">
        <f t="shared" si="3"/>
        <v>1286.52</v>
      </c>
      <c r="AC22" s="195">
        <f t="shared" ref="AC22:AF22" si="7">AB22+SUM(AB22*I22)</f>
        <v>1286.52</v>
      </c>
      <c r="AD22" s="195">
        <f t="shared" si="7"/>
        <v>1286.52</v>
      </c>
      <c r="AE22" s="195">
        <f t="shared" si="7"/>
        <v>1286.52</v>
      </c>
      <c r="AF22" s="195">
        <f t="shared" si="7"/>
        <v>1286.52</v>
      </c>
      <c r="AG22" s="196"/>
      <c r="AH22" s="196"/>
      <c r="AI22" s="196"/>
      <c r="AJ22" s="196"/>
      <c r="AK22" s="196"/>
      <c r="AL22" s="205"/>
      <c r="AM22" s="171"/>
      <c r="AN22" s="171"/>
      <c r="AO22" s="171"/>
      <c r="AP22" s="171"/>
      <c r="AQ22" s="171"/>
      <c r="AR22" s="171"/>
      <c r="AS22" s="171"/>
      <c r="AT22" s="171"/>
      <c r="AU22" s="171"/>
      <c r="AV22" s="171"/>
      <c r="AW22" s="171"/>
      <c r="AX22" s="171"/>
      <c r="AY22" s="171"/>
      <c r="AZ22" s="173"/>
      <c r="BA22" s="173"/>
      <c r="BB22" s="173"/>
      <c r="BC22" s="173"/>
      <c r="BD22" s="173"/>
      <c r="BE22" s="173"/>
    </row>
    <row r="23" spans="3:64" ht="15" customHeight="1">
      <c r="C23" s="87" t="s">
        <v>260</v>
      </c>
      <c r="E23" s="2"/>
      <c r="F23" s="52">
        <v>0</v>
      </c>
      <c r="H23" s="53">
        <v>0</v>
      </c>
      <c r="I23" s="53">
        <v>0</v>
      </c>
      <c r="J23" s="53">
        <v>0</v>
      </c>
      <c r="K23" s="53">
        <v>0</v>
      </c>
      <c r="L23" s="53">
        <v>0</v>
      </c>
      <c r="M23" s="232"/>
      <c r="N23" s="314"/>
      <c r="O23" s="206"/>
      <c r="P23" s="206"/>
      <c r="Q23" s="206"/>
      <c r="R23" s="206"/>
      <c r="S23" s="206"/>
      <c r="T23" s="206"/>
      <c r="U23" s="206"/>
      <c r="V23" s="206"/>
      <c r="W23" s="206"/>
      <c r="X23" s="206"/>
      <c r="Y23" s="191" t="s">
        <v>21</v>
      </c>
      <c r="Z23" s="192" t="str">
        <f t="shared" si="2"/>
        <v>Special Education Per Pupil Funding</v>
      </c>
      <c r="AA23" s="195"/>
      <c r="AB23" s="195">
        <f t="shared" si="3"/>
        <v>0</v>
      </c>
      <c r="AC23" s="195">
        <f t="shared" ref="AC23:AF23" si="8">AB23+SUM(AB23*I23)</f>
        <v>0</v>
      </c>
      <c r="AD23" s="195">
        <f t="shared" si="8"/>
        <v>0</v>
      </c>
      <c r="AE23" s="195">
        <f t="shared" si="8"/>
        <v>0</v>
      </c>
      <c r="AF23" s="195">
        <f t="shared" si="8"/>
        <v>0</v>
      </c>
      <c r="AG23" s="196"/>
      <c r="AH23" s="196"/>
      <c r="AI23" s="196"/>
      <c r="AJ23" s="196"/>
      <c r="AK23" s="196"/>
      <c r="AL23" s="205"/>
      <c r="AM23" s="171"/>
      <c r="AN23" s="171"/>
      <c r="AO23" s="171"/>
      <c r="AP23" s="171"/>
      <c r="AQ23" s="171"/>
      <c r="AR23" s="171"/>
      <c r="AS23" s="171"/>
      <c r="AT23" s="171"/>
      <c r="AU23" s="171"/>
      <c r="AV23" s="171"/>
      <c r="AW23" s="171"/>
      <c r="AX23" s="171"/>
      <c r="AY23" s="171"/>
      <c r="AZ23" s="173"/>
      <c r="BA23" s="173"/>
      <c r="BB23" s="173"/>
      <c r="BC23" s="173"/>
      <c r="BD23" s="173"/>
      <c r="BE23" s="173"/>
    </row>
    <row r="24" spans="3:64" ht="15" customHeight="1">
      <c r="C24" s="87" t="s">
        <v>261</v>
      </c>
      <c r="E24" s="2"/>
      <c r="F24" s="52">
        <v>0</v>
      </c>
      <c r="H24" s="53">
        <v>0</v>
      </c>
      <c r="I24" s="53">
        <v>0</v>
      </c>
      <c r="J24" s="53">
        <v>0</v>
      </c>
      <c r="K24" s="53">
        <v>0</v>
      </c>
      <c r="L24" s="53">
        <v>0</v>
      </c>
      <c r="M24" s="232"/>
      <c r="N24" s="314"/>
      <c r="Y24" s="191" t="s">
        <v>21</v>
      </c>
      <c r="Z24" s="192" t="str">
        <f t="shared" si="2"/>
        <v>Per Pupil Other 1</v>
      </c>
      <c r="AA24" s="195"/>
      <c r="AB24" s="195">
        <f t="shared" si="3"/>
        <v>0</v>
      </c>
      <c r="AC24" s="195">
        <f t="shared" ref="AC24:AF24" si="9">AB24+SUM(AB24*I24)</f>
        <v>0</v>
      </c>
      <c r="AD24" s="195">
        <f t="shared" si="9"/>
        <v>0</v>
      </c>
      <c r="AE24" s="195">
        <f t="shared" si="9"/>
        <v>0</v>
      </c>
      <c r="AF24" s="195">
        <f t="shared" si="9"/>
        <v>0</v>
      </c>
      <c r="AG24" s="196"/>
      <c r="AH24" s="196"/>
      <c r="AI24" s="196"/>
      <c r="AJ24" s="196"/>
      <c r="AK24" s="196"/>
      <c r="AL24" s="205"/>
      <c r="AM24" s="171"/>
      <c r="AN24" s="171"/>
      <c r="AO24" s="171"/>
      <c r="AP24" s="171"/>
      <c r="AQ24" s="171"/>
      <c r="AR24" s="171"/>
      <c r="AS24" s="171"/>
      <c r="AT24" s="171"/>
      <c r="AU24" s="171"/>
      <c r="AV24" s="171"/>
      <c r="AW24" s="171"/>
      <c r="AX24" s="171"/>
      <c r="AY24" s="171"/>
      <c r="AZ24" s="173"/>
      <c r="BA24" s="173"/>
      <c r="BB24" s="173"/>
      <c r="BC24" s="173"/>
      <c r="BD24" s="173"/>
      <c r="BE24" s="173"/>
    </row>
    <row r="25" spans="3:64" ht="15" customHeight="1">
      <c r="C25" s="87" t="s">
        <v>262</v>
      </c>
      <c r="E25" s="2"/>
      <c r="F25" s="52">
        <v>0</v>
      </c>
      <c r="H25" s="53">
        <v>0</v>
      </c>
      <c r="I25" s="53">
        <v>0</v>
      </c>
      <c r="J25" s="53">
        <v>0</v>
      </c>
      <c r="K25" s="53">
        <v>0</v>
      </c>
      <c r="L25" s="53">
        <v>0</v>
      </c>
      <c r="M25" s="232"/>
      <c r="N25" s="314"/>
      <c r="Y25" s="191" t="s">
        <v>21</v>
      </c>
      <c r="Z25" s="192" t="str">
        <f t="shared" si="2"/>
        <v>Per Pupil Other 2</v>
      </c>
      <c r="AA25" s="195"/>
      <c r="AB25" s="195">
        <f t="shared" si="3"/>
        <v>0</v>
      </c>
      <c r="AC25" s="195">
        <f t="shared" ref="AC25:AF25" si="10">AB25+SUM(AB25*I25)</f>
        <v>0</v>
      </c>
      <c r="AD25" s="195">
        <f t="shared" si="10"/>
        <v>0</v>
      </c>
      <c r="AE25" s="195">
        <f t="shared" si="10"/>
        <v>0</v>
      </c>
      <c r="AF25" s="195">
        <f t="shared" si="10"/>
        <v>0</v>
      </c>
      <c r="AG25" s="196"/>
      <c r="AH25" s="196"/>
      <c r="AI25" s="196"/>
      <c r="AJ25" s="196"/>
      <c r="AK25" s="196"/>
      <c r="AL25" s="205"/>
      <c r="AM25" s="171"/>
      <c r="AN25" s="171"/>
      <c r="AO25" s="171"/>
      <c r="AP25" s="171"/>
      <c r="AQ25" s="171"/>
      <c r="AR25" s="171"/>
      <c r="AS25" s="171"/>
      <c r="AT25" s="171"/>
      <c r="AU25" s="171"/>
      <c r="AV25" s="171"/>
      <c r="AW25" s="171"/>
      <c r="AX25" s="171"/>
      <c r="AY25" s="171"/>
      <c r="AZ25" s="173"/>
      <c r="BA25" s="173"/>
      <c r="BB25" s="173"/>
      <c r="BC25" s="173"/>
      <c r="BD25" s="173"/>
      <c r="BE25" s="173"/>
    </row>
    <row r="26" spans="3:64" ht="15" customHeight="1">
      <c r="C26" s="87" t="s">
        <v>258</v>
      </c>
      <c r="E26" s="2"/>
      <c r="F26" s="52">
        <v>0</v>
      </c>
      <c r="H26" s="53">
        <v>0</v>
      </c>
      <c r="I26" s="53">
        <v>0</v>
      </c>
      <c r="J26" s="53">
        <v>0</v>
      </c>
      <c r="K26" s="53">
        <v>0</v>
      </c>
      <c r="L26" s="53">
        <v>0</v>
      </c>
      <c r="M26" s="232"/>
      <c r="N26" s="314"/>
      <c r="Y26" s="191" t="s">
        <v>21</v>
      </c>
      <c r="Z26" s="192" t="str">
        <f t="shared" si="2"/>
        <v>State and Local Grants</v>
      </c>
      <c r="AA26" s="195"/>
      <c r="AB26" s="195">
        <f t="shared" si="3"/>
        <v>0</v>
      </c>
      <c r="AC26" s="195">
        <f t="shared" ref="AC26:AF26" si="11">AB26+SUM(AB26*I26)</f>
        <v>0</v>
      </c>
      <c r="AD26" s="195">
        <f t="shared" si="11"/>
        <v>0</v>
      </c>
      <c r="AE26" s="195">
        <f t="shared" si="11"/>
        <v>0</v>
      </c>
      <c r="AF26" s="195">
        <f t="shared" si="11"/>
        <v>0</v>
      </c>
      <c r="AG26" s="196"/>
      <c r="AH26" s="196"/>
      <c r="AI26" s="196"/>
      <c r="AJ26" s="196"/>
      <c r="AK26" s="196"/>
      <c r="AL26" s="205"/>
      <c r="AM26" s="171"/>
      <c r="AN26" s="171"/>
      <c r="AO26" s="171"/>
      <c r="AP26" s="171"/>
      <c r="AQ26" s="171"/>
      <c r="AR26" s="171"/>
      <c r="AS26" s="171"/>
      <c r="AT26" s="171"/>
      <c r="AU26" s="171"/>
      <c r="AV26" s="171"/>
      <c r="AW26" s="171"/>
      <c r="AX26" s="171"/>
      <c r="AY26" s="171"/>
      <c r="AZ26" s="173"/>
      <c r="BA26" s="173"/>
      <c r="BB26" s="173"/>
      <c r="BC26" s="173"/>
      <c r="BD26" s="173"/>
      <c r="BE26" s="173"/>
    </row>
    <row r="27" spans="3:64" ht="15" customHeight="1">
      <c r="C27" s="225" t="s">
        <v>287</v>
      </c>
      <c r="E27" s="2">
        <v>1</v>
      </c>
      <c r="F27" s="52">
        <v>250</v>
      </c>
      <c r="H27" s="53">
        <v>0</v>
      </c>
      <c r="I27" s="53">
        <v>0</v>
      </c>
      <c r="J27" s="53">
        <v>0</v>
      </c>
      <c r="K27" s="53">
        <v>0</v>
      </c>
      <c r="L27" s="53">
        <v>0</v>
      </c>
      <c r="M27" s="232"/>
      <c r="N27" s="314"/>
      <c r="Y27" s="191" t="s">
        <v>21</v>
      </c>
      <c r="Z27" s="192" t="str">
        <f t="shared" si="2"/>
        <v>Capital Purchase</v>
      </c>
      <c r="AA27" s="195"/>
      <c r="AB27" s="195">
        <f t="shared" si="3"/>
        <v>250</v>
      </c>
      <c r="AC27" s="195">
        <f t="shared" ref="AC27:AF27" si="12">AB27+SUM(AB27*I27)</f>
        <v>250</v>
      </c>
      <c r="AD27" s="195">
        <f t="shared" si="12"/>
        <v>250</v>
      </c>
      <c r="AE27" s="195">
        <f t="shared" si="12"/>
        <v>250</v>
      </c>
      <c r="AF27" s="195">
        <f t="shared" si="12"/>
        <v>250</v>
      </c>
      <c r="AG27" s="196"/>
      <c r="AH27" s="196"/>
      <c r="AI27" s="196"/>
      <c r="AJ27" s="196"/>
      <c r="AK27" s="196"/>
      <c r="AL27" s="205"/>
      <c r="AM27" s="171"/>
      <c r="AN27" s="171"/>
      <c r="AO27" s="171"/>
      <c r="AP27" s="171"/>
      <c r="AQ27" s="171"/>
      <c r="AR27" s="171"/>
      <c r="AS27" s="171"/>
      <c r="AT27" s="171"/>
      <c r="AU27" s="171"/>
      <c r="AV27" s="171"/>
      <c r="AW27" s="171"/>
      <c r="AX27" s="171"/>
      <c r="AY27" s="171"/>
      <c r="AZ27" s="173"/>
      <c r="BA27" s="173"/>
      <c r="BB27" s="173"/>
      <c r="BC27" s="173"/>
      <c r="BD27" s="173"/>
      <c r="BE27" s="173"/>
    </row>
    <row r="28" spans="3:64" ht="15" customHeight="1">
      <c r="C28" s="225" t="s">
        <v>288</v>
      </c>
      <c r="E28" s="2">
        <v>1</v>
      </c>
      <c r="F28" s="52">
        <v>35</v>
      </c>
      <c r="H28" s="53">
        <v>0</v>
      </c>
      <c r="I28" s="53">
        <v>0</v>
      </c>
      <c r="J28" s="53">
        <v>0</v>
      </c>
      <c r="K28" s="53">
        <v>0</v>
      </c>
      <c r="L28" s="53">
        <v>0</v>
      </c>
      <c r="M28" s="232"/>
      <c r="N28" s="314"/>
      <c r="Y28" s="191" t="s">
        <v>21</v>
      </c>
      <c r="Z28" s="192" t="str">
        <f t="shared" si="2"/>
        <v>At Risk</v>
      </c>
      <c r="AA28" s="195"/>
      <c r="AB28" s="195">
        <f t="shared" si="3"/>
        <v>35</v>
      </c>
      <c r="AC28" s="195">
        <f t="shared" ref="AC28:AF28" si="13">AB28+SUM(AB28*I28)</f>
        <v>35</v>
      </c>
      <c r="AD28" s="195">
        <f t="shared" si="13"/>
        <v>35</v>
      </c>
      <c r="AE28" s="195">
        <f t="shared" si="13"/>
        <v>35</v>
      </c>
      <c r="AF28" s="195">
        <f t="shared" si="13"/>
        <v>35</v>
      </c>
      <c r="AG28" s="196"/>
      <c r="AH28" s="196"/>
      <c r="AI28" s="196"/>
      <c r="AJ28" s="196"/>
      <c r="AK28" s="196"/>
      <c r="AL28" s="205"/>
      <c r="AM28" s="171"/>
      <c r="AN28" s="171"/>
      <c r="AO28" s="171"/>
      <c r="AP28" s="171"/>
      <c r="AQ28" s="171"/>
      <c r="AR28" s="171"/>
      <c r="AS28" s="171"/>
      <c r="AT28" s="171"/>
      <c r="AU28" s="171"/>
      <c r="AV28" s="171"/>
      <c r="AW28" s="171"/>
      <c r="AX28" s="171"/>
      <c r="AY28" s="171"/>
      <c r="AZ28" s="173"/>
      <c r="BA28" s="173"/>
      <c r="BB28" s="173"/>
      <c r="BC28" s="173"/>
      <c r="BD28" s="173"/>
      <c r="BE28" s="173"/>
    </row>
    <row r="29" spans="3:64" ht="15" customHeight="1">
      <c r="C29" s="225" t="s">
        <v>156</v>
      </c>
      <c r="E29" s="2">
        <v>3</v>
      </c>
      <c r="F29" s="52">
        <f>68376+61367</f>
        <v>129743</v>
      </c>
      <c r="H29" s="53">
        <v>0</v>
      </c>
      <c r="I29" s="53">
        <v>0</v>
      </c>
      <c r="J29" s="53">
        <v>0</v>
      </c>
      <c r="K29" s="53">
        <v>0</v>
      </c>
      <c r="L29" s="53">
        <v>0</v>
      </c>
      <c r="M29" s="232"/>
      <c r="N29" s="314" t="s">
        <v>294</v>
      </c>
      <c r="Y29" s="191" t="s">
        <v>21</v>
      </c>
      <c r="Z29" s="192" t="str">
        <f t="shared" si="2"/>
        <v>Custom State Funding #3</v>
      </c>
      <c r="AA29" s="195"/>
      <c r="AB29" s="195">
        <f t="shared" si="3"/>
        <v>129743</v>
      </c>
      <c r="AC29" s="195">
        <f t="shared" ref="AC29:AF29" si="14">AB29+SUM(AB29*I29)</f>
        <v>129743</v>
      </c>
      <c r="AD29" s="195">
        <f t="shared" si="14"/>
        <v>129743</v>
      </c>
      <c r="AE29" s="195">
        <f t="shared" si="14"/>
        <v>129743</v>
      </c>
      <c r="AF29" s="195">
        <f t="shared" si="14"/>
        <v>129743</v>
      </c>
      <c r="AG29" s="196"/>
      <c r="AH29" s="196"/>
      <c r="AI29" s="196"/>
      <c r="AJ29" s="196"/>
      <c r="AK29" s="196"/>
      <c r="AL29" s="205"/>
      <c r="AM29" s="171"/>
      <c r="AN29" s="171"/>
      <c r="AO29" s="171"/>
      <c r="AP29" s="171"/>
      <c r="AQ29" s="171"/>
      <c r="AR29" s="171"/>
      <c r="AS29" s="171"/>
      <c r="AT29" s="171"/>
      <c r="AU29" s="171"/>
      <c r="AV29" s="171"/>
      <c r="AW29" s="171"/>
      <c r="AX29" s="171"/>
      <c r="AY29" s="171"/>
      <c r="AZ29" s="173"/>
      <c r="BA29" s="173"/>
      <c r="BB29" s="173"/>
      <c r="BC29" s="173"/>
      <c r="BD29" s="173"/>
      <c r="BE29" s="173"/>
    </row>
    <row r="30" spans="3:64" ht="15" customHeight="1">
      <c r="C30" s="85" t="str">
        <f>"TOTAL "&amp;C20</f>
        <v>TOTAL STATE REVENUES</v>
      </c>
      <c r="D30" s="204"/>
      <c r="E30" s="204"/>
      <c r="F30" s="204"/>
      <c r="H30" s="204"/>
      <c r="I30" s="204"/>
      <c r="J30" s="204"/>
      <c r="K30" s="204"/>
      <c r="L30" s="204"/>
      <c r="M30" s="232"/>
      <c r="N30" s="314"/>
      <c r="Y30" s="191" t="s">
        <v>21</v>
      </c>
      <c r="Z30" s="192" t="str">
        <f t="shared" si="2"/>
        <v>TOTAL STATE REVENUES</v>
      </c>
      <c r="AA30" s="195"/>
      <c r="AB30" s="195">
        <f t="shared" si="3"/>
        <v>0</v>
      </c>
      <c r="AC30" s="195">
        <f t="shared" ref="AC30:AF30" si="15">AB30+SUM(AB30*I30)</f>
        <v>0</v>
      </c>
      <c r="AD30" s="195">
        <f t="shared" si="15"/>
        <v>0</v>
      </c>
      <c r="AE30" s="195">
        <f t="shared" si="15"/>
        <v>0</v>
      </c>
      <c r="AF30" s="195">
        <f t="shared" si="15"/>
        <v>0</v>
      </c>
      <c r="AG30" s="196"/>
      <c r="AH30" s="196"/>
      <c r="AI30" s="196"/>
      <c r="AJ30" s="196"/>
      <c r="AK30" s="196"/>
      <c r="AL30" s="205"/>
      <c r="AM30" s="171"/>
      <c r="AN30" s="171"/>
      <c r="AO30" s="171"/>
      <c r="AP30" s="171"/>
      <c r="AQ30" s="171"/>
      <c r="AR30" s="171"/>
      <c r="AS30" s="171"/>
      <c r="AT30" s="171"/>
      <c r="AU30" s="171"/>
      <c r="AV30" s="171"/>
      <c r="AW30" s="171"/>
      <c r="AX30" s="171"/>
      <c r="AY30" s="171"/>
      <c r="AZ30" s="173"/>
      <c r="BA30" s="173"/>
      <c r="BB30" s="173"/>
      <c r="BC30" s="173"/>
      <c r="BD30" s="173"/>
      <c r="BE30" s="173"/>
    </row>
    <row r="31" spans="3:64" ht="6" customHeight="1">
      <c r="C31" s="85"/>
      <c r="D31" s="204"/>
      <c r="E31" s="204"/>
      <c r="F31" s="204"/>
      <c r="H31" s="204"/>
      <c r="I31" s="204"/>
      <c r="J31" s="204"/>
      <c r="K31" s="204"/>
      <c r="L31" s="204"/>
      <c r="M31" s="228"/>
      <c r="Y31" s="191" t="s">
        <v>21</v>
      </c>
      <c r="Z31" s="192">
        <f t="shared" si="2"/>
        <v>0</v>
      </c>
      <c r="AA31" s="195"/>
      <c r="AB31" s="195">
        <f t="shared" si="3"/>
        <v>0</v>
      </c>
      <c r="AC31" s="195">
        <f t="shared" ref="AC31:AF31" si="16">AB31+SUM(AB31*I31)</f>
        <v>0</v>
      </c>
      <c r="AD31" s="195">
        <f t="shared" si="16"/>
        <v>0</v>
      </c>
      <c r="AE31" s="195">
        <f t="shared" si="16"/>
        <v>0</v>
      </c>
      <c r="AF31" s="195">
        <f t="shared" si="16"/>
        <v>0</v>
      </c>
      <c r="AG31" s="196"/>
      <c r="AH31" s="196"/>
      <c r="AI31" s="196"/>
      <c r="AJ31" s="196"/>
      <c r="AK31" s="196"/>
      <c r="AL31" s="205"/>
      <c r="AM31" s="171"/>
      <c r="AN31" s="171"/>
      <c r="AO31" s="171"/>
      <c r="AP31" s="171"/>
      <c r="AQ31" s="171"/>
      <c r="AR31" s="171"/>
      <c r="AS31" s="171"/>
      <c r="AT31" s="171"/>
      <c r="AU31" s="171"/>
      <c r="AV31" s="171"/>
      <c r="AW31" s="171"/>
      <c r="AX31" s="171"/>
      <c r="AY31" s="171"/>
      <c r="AZ31" s="173"/>
      <c r="BA31" s="173"/>
      <c r="BB31" s="173"/>
      <c r="BC31" s="173"/>
      <c r="BD31" s="173"/>
      <c r="BE31" s="173"/>
    </row>
    <row r="32" spans="3:64" ht="15" customHeight="1">
      <c r="C32" s="85" t="s">
        <v>164</v>
      </c>
      <c r="D32" s="204"/>
      <c r="E32" s="204"/>
      <c r="F32" s="204"/>
      <c r="H32" s="204"/>
      <c r="I32" s="204"/>
      <c r="J32" s="204"/>
      <c r="K32" s="204"/>
      <c r="L32" s="204"/>
      <c r="M32" s="232"/>
      <c r="N32" s="314"/>
      <c r="Y32" s="191" t="s">
        <v>21</v>
      </c>
      <c r="Z32" s="192" t="str">
        <f t="shared" si="2"/>
        <v>FEDERAL REVENUES</v>
      </c>
      <c r="AA32" s="195"/>
      <c r="AB32" s="195">
        <f t="shared" si="3"/>
        <v>0</v>
      </c>
      <c r="AC32" s="195">
        <f t="shared" ref="AC32:AF32" si="17">AB32+SUM(AB32*I32)</f>
        <v>0</v>
      </c>
      <c r="AD32" s="195">
        <f t="shared" si="17"/>
        <v>0</v>
      </c>
      <c r="AE32" s="195">
        <f t="shared" si="17"/>
        <v>0</v>
      </c>
      <c r="AF32" s="195">
        <f t="shared" si="17"/>
        <v>0</v>
      </c>
      <c r="AG32" s="196"/>
      <c r="AH32" s="196"/>
      <c r="AI32" s="196"/>
      <c r="AJ32" s="196"/>
      <c r="AK32" s="196"/>
      <c r="AL32" s="205"/>
      <c r="AM32" s="171"/>
      <c r="AN32" s="171"/>
      <c r="AO32" s="171"/>
      <c r="AP32" s="171"/>
      <c r="AQ32" s="171"/>
      <c r="AR32" s="171"/>
      <c r="AS32" s="171"/>
      <c r="AT32" s="171"/>
      <c r="AU32" s="171"/>
      <c r="AV32" s="171"/>
      <c r="AW32" s="171"/>
      <c r="AX32" s="171"/>
      <c r="AY32" s="171"/>
      <c r="AZ32" s="173"/>
      <c r="BA32" s="173"/>
      <c r="BB32" s="173"/>
      <c r="BC32" s="173"/>
      <c r="BD32" s="173"/>
      <c r="BE32" s="173"/>
    </row>
    <row r="33" spans="3:57" ht="15" customHeight="1">
      <c r="C33" s="4" t="s">
        <v>138</v>
      </c>
      <c r="D33" s="204"/>
      <c r="E33" s="2">
        <v>1</v>
      </c>
      <c r="F33" s="52">
        <v>2.2000000000000002</v>
      </c>
      <c r="H33" s="53">
        <v>0</v>
      </c>
      <c r="I33" s="53">
        <v>0</v>
      </c>
      <c r="J33" s="53">
        <v>0</v>
      </c>
      <c r="K33" s="53">
        <v>0</v>
      </c>
      <c r="L33" s="53">
        <v>0</v>
      </c>
      <c r="M33" s="232"/>
      <c r="N33" s="314"/>
      <c r="Y33" s="191" t="s">
        <v>21</v>
      </c>
      <c r="Z33" s="192" t="str">
        <f t="shared" si="2"/>
        <v>Free Breakfast Reimbursement</v>
      </c>
      <c r="AA33" s="195"/>
      <c r="AB33" s="195">
        <f t="shared" si="3"/>
        <v>2.2000000000000002</v>
      </c>
      <c r="AC33" s="195">
        <f t="shared" ref="AC33:AF33" si="18">AB33+SUM(AB33*I33)</f>
        <v>2.2000000000000002</v>
      </c>
      <c r="AD33" s="195">
        <f t="shared" si="18"/>
        <v>2.2000000000000002</v>
      </c>
      <c r="AE33" s="195">
        <f t="shared" si="18"/>
        <v>2.2000000000000002</v>
      </c>
      <c r="AF33" s="195">
        <f t="shared" si="18"/>
        <v>2.2000000000000002</v>
      </c>
      <c r="AG33" s="196"/>
      <c r="AH33" s="196"/>
      <c r="AI33" s="196"/>
      <c r="AJ33" s="196"/>
      <c r="AK33" s="196"/>
      <c r="AL33" s="205"/>
      <c r="AM33" s="171"/>
      <c r="AN33" s="171"/>
      <c r="AO33" s="171"/>
      <c r="AP33" s="171"/>
      <c r="AQ33" s="171"/>
      <c r="AR33" s="171"/>
      <c r="AS33" s="171"/>
      <c r="AT33" s="171"/>
      <c r="AU33" s="171"/>
      <c r="AV33" s="171"/>
      <c r="AW33" s="171"/>
      <c r="AX33" s="171"/>
      <c r="AY33" s="171"/>
      <c r="AZ33" s="173"/>
      <c r="BA33" s="173"/>
      <c r="BB33" s="173"/>
      <c r="BC33" s="173"/>
      <c r="BD33" s="173"/>
      <c r="BE33" s="173"/>
    </row>
    <row r="34" spans="3:57" ht="15" customHeight="1">
      <c r="C34" s="4" t="s">
        <v>139</v>
      </c>
      <c r="D34" s="204"/>
      <c r="E34" s="2">
        <v>1</v>
      </c>
      <c r="F34" s="52">
        <v>1.9</v>
      </c>
      <c r="H34" s="53">
        <v>0</v>
      </c>
      <c r="I34" s="53">
        <v>0</v>
      </c>
      <c r="J34" s="53">
        <v>0</v>
      </c>
      <c r="K34" s="53">
        <v>0</v>
      </c>
      <c r="L34" s="53">
        <v>0</v>
      </c>
      <c r="M34" s="232"/>
      <c r="N34" s="314"/>
      <c r="Y34" s="191" t="s">
        <v>21</v>
      </c>
      <c r="Z34" s="192" t="str">
        <f t="shared" si="2"/>
        <v>Reduced Breakfast Reimbursement</v>
      </c>
      <c r="AA34" s="195"/>
      <c r="AB34" s="195">
        <f t="shared" si="3"/>
        <v>1.9</v>
      </c>
      <c r="AC34" s="195">
        <f t="shared" ref="AC34:AF34" si="19">AB34+SUM(AB34*I34)</f>
        <v>1.9</v>
      </c>
      <c r="AD34" s="195">
        <f t="shared" si="19"/>
        <v>1.9</v>
      </c>
      <c r="AE34" s="195">
        <f t="shared" si="19"/>
        <v>1.9</v>
      </c>
      <c r="AF34" s="195">
        <f t="shared" si="19"/>
        <v>1.9</v>
      </c>
      <c r="AG34" s="196"/>
      <c r="AH34" s="196"/>
      <c r="AI34" s="196"/>
      <c r="AJ34" s="196"/>
      <c r="AK34" s="196"/>
      <c r="AL34" s="205"/>
      <c r="AM34" s="171"/>
      <c r="AN34" s="171"/>
      <c r="AO34" s="171"/>
      <c r="AP34" s="171"/>
      <c r="AQ34" s="171"/>
      <c r="AR34" s="171"/>
      <c r="AS34" s="171"/>
      <c r="AT34" s="171"/>
      <c r="AU34" s="171"/>
      <c r="AV34" s="171"/>
      <c r="AW34" s="171"/>
      <c r="AX34" s="171"/>
      <c r="AY34" s="171"/>
      <c r="AZ34" s="173"/>
      <c r="BA34" s="173"/>
      <c r="BB34" s="173"/>
      <c r="BC34" s="173"/>
      <c r="BD34" s="173"/>
      <c r="BE34" s="173"/>
    </row>
    <row r="35" spans="3:57" ht="15" customHeight="1">
      <c r="C35" s="4" t="s">
        <v>140</v>
      </c>
      <c r="D35" s="204"/>
      <c r="E35" s="2">
        <v>1</v>
      </c>
      <c r="F35" s="52">
        <v>0.31</v>
      </c>
      <c r="H35" s="53">
        <v>0</v>
      </c>
      <c r="I35" s="53">
        <v>0</v>
      </c>
      <c r="J35" s="53">
        <v>0</v>
      </c>
      <c r="K35" s="53">
        <v>0</v>
      </c>
      <c r="L35" s="53">
        <v>0</v>
      </c>
      <c r="M35" s="232"/>
      <c r="N35" s="314"/>
      <c r="Y35" s="191" t="s">
        <v>21</v>
      </c>
      <c r="Z35" s="192" t="str">
        <f t="shared" si="2"/>
        <v>Paid Breakfast Reimbursement</v>
      </c>
      <c r="AA35" s="195"/>
      <c r="AB35" s="195">
        <f t="shared" si="3"/>
        <v>0.31</v>
      </c>
      <c r="AC35" s="195">
        <f t="shared" ref="AC35:AF35" si="20">AB35+SUM(AB35*I35)</f>
        <v>0.31</v>
      </c>
      <c r="AD35" s="195">
        <f t="shared" si="20"/>
        <v>0.31</v>
      </c>
      <c r="AE35" s="195">
        <f t="shared" si="20"/>
        <v>0.31</v>
      </c>
      <c r="AF35" s="195">
        <f t="shared" si="20"/>
        <v>0.31</v>
      </c>
      <c r="AG35" s="196"/>
      <c r="AH35" s="196"/>
      <c r="AI35" s="196"/>
      <c r="AJ35" s="196"/>
      <c r="AK35" s="196"/>
      <c r="AL35" s="205"/>
      <c r="AM35" s="171"/>
      <c r="AN35" s="171"/>
      <c r="AO35" s="171"/>
      <c r="AP35" s="171"/>
      <c r="AQ35" s="171"/>
      <c r="AR35" s="171"/>
      <c r="AS35" s="171"/>
      <c r="AT35" s="171"/>
      <c r="AU35" s="171"/>
      <c r="AV35" s="171"/>
      <c r="AW35" s="171"/>
      <c r="AX35" s="171"/>
      <c r="AY35" s="171"/>
      <c r="AZ35" s="173"/>
      <c r="BA35" s="173"/>
      <c r="BB35" s="173"/>
      <c r="BC35" s="173"/>
      <c r="BD35" s="173"/>
      <c r="BE35" s="173"/>
    </row>
    <row r="36" spans="3:57" ht="15" customHeight="1">
      <c r="C36" s="4" t="s">
        <v>141</v>
      </c>
      <c r="D36" s="204"/>
      <c r="E36" s="2">
        <v>1</v>
      </c>
      <c r="F36" s="52">
        <v>3.43</v>
      </c>
      <c r="H36" s="53">
        <v>0</v>
      </c>
      <c r="I36" s="53">
        <v>0</v>
      </c>
      <c r="J36" s="53">
        <v>0</v>
      </c>
      <c r="K36" s="53">
        <v>0</v>
      </c>
      <c r="L36" s="53">
        <v>0</v>
      </c>
      <c r="M36" s="232"/>
      <c r="N36" s="314"/>
      <c r="Y36" s="191" t="s">
        <v>21</v>
      </c>
      <c r="Z36" s="192" t="str">
        <f t="shared" si="2"/>
        <v xml:space="preserve">Free Lunch Reimbursement </v>
      </c>
      <c r="AA36" s="195"/>
      <c r="AB36" s="195">
        <f t="shared" si="3"/>
        <v>3.43</v>
      </c>
      <c r="AC36" s="195">
        <f t="shared" ref="AC36:AF36" si="21">AB36+SUM(AB36*I36)</f>
        <v>3.43</v>
      </c>
      <c r="AD36" s="195">
        <f t="shared" si="21"/>
        <v>3.43</v>
      </c>
      <c r="AE36" s="195">
        <f t="shared" si="21"/>
        <v>3.43</v>
      </c>
      <c r="AF36" s="195">
        <f t="shared" si="21"/>
        <v>3.43</v>
      </c>
      <c r="AG36" s="196"/>
      <c r="AH36" s="196"/>
      <c r="AI36" s="196"/>
      <c r="AJ36" s="196"/>
      <c r="AK36" s="196"/>
      <c r="AL36" s="205"/>
      <c r="AM36" s="171"/>
      <c r="AN36" s="171"/>
      <c r="AO36" s="171"/>
      <c r="AP36" s="171"/>
      <c r="AQ36" s="171"/>
      <c r="AR36" s="171"/>
      <c r="AS36" s="171"/>
      <c r="AT36" s="171"/>
      <c r="AU36" s="171"/>
      <c r="AV36" s="171"/>
      <c r="AW36" s="171"/>
      <c r="AX36" s="171"/>
      <c r="AY36" s="171"/>
      <c r="AZ36" s="173"/>
      <c r="BA36" s="173"/>
      <c r="BB36" s="173"/>
      <c r="BC36" s="173"/>
      <c r="BD36" s="173"/>
      <c r="BE36" s="173"/>
    </row>
    <row r="37" spans="3:57" ht="15" customHeight="1">
      <c r="C37" s="4" t="s">
        <v>142</v>
      </c>
      <c r="D37" s="204"/>
      <c r="E37" s="2">
        <v>1</v>
      </c>
      <c r="F37" s="52">
        <v>3.03</v>
      </c>
      <c r="H37" s="53">
        <v>0</v>
      </c>
      <c r="I37" s="53">
        <v>0</v>
      </c>
      <c r="J37" s="53">
        <v>0</v>
      </c>
      <c r="K37" s="53">
        <v>0</v>
      </c>
      <c r="L37" s="53">
        <v>0</v>
      </c>
      <c r="M37" s="232"/>
      <c r="N37" s="314"/>
      <c r="Y37" s="191" t="s">
        <v>21</v>
      </c>
      <c r="Z37" s="192" t="str">
        <f t="shared" si="2"/>
        <v>Reduced Lunch Reimbursement</v>
      </c>
      <c r="AA37" s="195"/>
      <c r="AB37" s="195">
        <f t="shared" si="3"/>
        <v>3.03</v>
      </c>
      <c r="AC37" s="195">
        <f t="shared" ref="AC37:AF37" si="22">AB37+SUM(AB37*I37)</f>
        <v>3.03</v>
      </c>
      <c r="AD37" s="195">
        <f t="shared" si="22"/>
        <v>3.03</v>
      </c>
      <c r="AE37" s="195">
        <f t="shared" si="22"/>
        <v>3.03</v>
      </c>
      <c r="AF37" s="195">
        <f t="shared" si="22"/>
        <v>3.03</v>
      </c>
      <c r="AG37" s="196"/>
      <c r="AH37" s="196"/>
      <c r="AI37" s="196"/>
      <c r="AJ37" s="196"/>
      <c r="AK37" s="196"/>
      <c r="AL37" s="205"/>
      <c r="AM37" s="171"/>
      <c r="AN37" s="171"/>
      <c r="AO37" s="171"/>
      <c r="AP37" s="171"/>
      <c r="AQ37" s="171"/>
      <c r="AR37" s="171"/>
      <c r="AS37" s="171"/>
      <c r="AT37" s="171"/>
      <c r="AU37" s="171"/>
      <c r="AV37" s="171"/>
      <c r="AW37" s="171"/>
      <c r="AX37" s="171"/>
      <c r="AY37" s="171"/>
      <c r="AZ37" s="173"/>
      <c r="BA37" s="173"/>
      <c r="BB37" s="173"/>
      <c r="BC37" s="173"/>
      <c r="BD37" s="173"/>
      <c r="BE37" s="173"/>
    </row>
    <row r="38" spans="3:57" ht="15" customHeight="1">
      <c r="C38" s="4" t="s">
        <v>143</v>
      </c>
      <c r="D38" s="204"/>
      <c r="E38" s="2">
        <v>1</v>
      </c>
      <c r="F38" s="52">
        <v>0.34</v>
      </c>
      <c r="H38" s="53">
        <v>0</v>
      </c>
      <c r="I38" s="53">
        <v>0</v>
      </c>
      <c r="J38" s="53">
        <v>0</v>
      </c>
      <c r="K38" s="53">
        <v>0</v>
      </c>
      <c r="L38" s="53">
        <v>0</v>
      </c>
      <c r="M38" s="232"/>
      <c r="N38" s="314"/>
      <c r="Y38" s="191" t="s">
        <v>21</v>
      </c>
      <c r="Z38" s="192" t="str">
        <f t="shared" si="2"/>
        <v>Paid Lunch Reimbursement</v>
      </c>
      <c r="AA38" s="195"/>
      <c r="AB38" s="195">
        <f t="shared" si="3"/>
        <v>0.34</v>
      </c>
      <c r="AC38" s="195">
        <f t="shared" ref="AC38:AF38" si="23">AB38+SUM(AB38*I38)</f>
        <v>0.34</v>
      </c>
      <c r="AD38" s="195">
        <f t="shared" si="23"/>
        <v>0.34</v>
      </c>
      <c r="AE38" s="195">
        <f t="shared" si="23"/>
        <v>0.34</v>
      </c>
      <c r="AF38" s="195">
        <f t="shared" si="23"/>
        <v>0.34</v>
      </c>
      <c r="AG38" s="196"/>
      <c r="AH38" s="196"/>
      <c r="AI38" s="196"/>
      <c r="AJ38" s="196"/>
      <c r="AK38" s="196"/>
      <c r="AL38" s="205"/>
      <c r="AM38" s="171"/>
      <c r="AN38" s="171"/>
      <c r="AO38" s="171"/>
      <c r="AP38" s="171"/>
      <c r="AQ38" s="171"/>
      <c r="AR38" s="171"/>
      <c r="AS38" s="171"/>
      <c r="AT38" s="171"/>
      <c r="AU38" s="171"/>
      <c r="AV38" s="171"/>
      <c r="AW38" s="171"/>
      <c r="AX38" s="171"/>
      <c r="AY38" s="171"/>
      <c r="AZ38" s="173"/>
      <c r="BA38" s="173"/>
      <c r="BB38" s="173"/>
      <c r="BC38" s="173"/>
      <c r="BD38" s="173"/>
      <c r="BE38" s="173"/>
    </row>
    <row r="39" spans="3:57" ht="15" customHeight="1">
      <c r="C39" s="4" t="s">
        <v>144</v>
      </c>
      <c r="D39" s="204"/>
      <c r="E39" s="2"/>
      <c r="F39" s="52">
        <v>0</v>
      </c>
      <c r="H39" s="53">
        <v>0</v>
      </c>
      <c r="I39" s="53">
        <v>0</v>
      </c>
      <c r="J39" s="53">
        <v>0</v>
      </c>
      <c r="K39" s="53">
        <v>0</v>
      </c>
      <c r="L39" s="53">
        <v>0</v>
      </c>
      <c r="M39" s="232"/>
      <c r="N39" s="314"/>
      <c r="Y39" s="191" t="s">
        <v>21</v>
      </c>
      <c r="Z39" s="192" t="str">
        <f t="shared" si="2"/>
        <v>Snack Reimbursement</v>
      </c>
      <c r="AA39" s="195"/>
      <c r="AB39" s="195">
        <f t="shared" si="3"/>
        <v>0</v>
      </c>
      <c r="AC39" s="195">
        <f t="shared" ref="AC39:AF39" si="24">AB39+SUM(AB39*I39)</f>
        <v>0</v>
      </c>
      <c r="AD39" s="195">
        <f t="shared" si="24"/>
        <v>0</v>
      </c>
      <c r="AE39" s="195">
        <f t="shared" si="24"/>
        <v>0</v>
      </c>
      <c r="AF39" s="195">
        <f t="shared" si="24"/>
        <v>0</v>
      </c>
      <c r="AG39" s="196"/>
      <c r="AH39" s="196"/>
      <c r="AI39" s="196"/>
      <c r="AJ39" s="196"/>
      <c r="AK39" s="196"/>
      <c r="AL39" s="205"/>
      <c r="AM39" s="171"/>
      <c r="AN39" s="171"/>
      <c r="AO39" s="171"/>
      <c r="AP39" s="171"/>
      <c r="AQ39" s="171"/>
      <c r="AR39" s="171"/>
      <c r="AS39" s="171"/>
      <c r="AT39" s="171"/>
      <c r="AU39" s="171"/>
      <c r="AV39" s="171"/>
      <c r="AW39" s="171"/>
      <c r="AX39" s="171"/>
      <c r="AY39" s="171"/>
      <c r="AZ39" s="173"/>
      <c r="BA39" s="173"/>
      <c r="BB39" s="173"/>
      <c r="BC39" s="173"/>
      <c r="BD39" s="173"/>
      <c r="BE39" s="173"/>
    </row>
    <row r="40" spans="3:57" ht="15" customHeight="1">
      <c r="C40" s="4" t="s">
        <v>30</v>
      </c>
      <c r="D40" s="204"/>
      <c r="E40" s="2">
        <v>1</v>
      </c>
      <c r="F40" s="52">
        <v>400</v>
      </c>
      <c r="H40" s="53">
        <v>0</v>
      </c>
      <c r="I40" s="53">
        <v>0</v>
      </c>
      <c r="J40" s="53">
        <v>0</v>
      </c>
      <c r="K40" s="53">
        <v>0</v>
      </c>
      <c r="L40" s="53">
        <v>0</v>
      </c>
      <c r="M40" s="232"/>
      <c r="N40" s="314"/>
      <c r="Y40" s="191" t="s">
        <v>21</v>
      </c>
      <c r="Z40" s="192" t="str">
        <f t="shared" si="2"/>
        <v>Title I</v>
      </c>
      <c r="AA40" s="195"/>
      <c r="AB40" s="195">
        <f t="shared" si="3"/>
        <v>400</v>
      </c>
      <c r="AC40" s="195">
        <f t="shared" ref="AC40:AF40" si="25">AB40+SUM(AB40*I40)</f>
        <v>400</v>
      </c>
      <c r="AD40" s="195">
        <f t="shared" si="25"/>
        <v>400</v>
      </c>
      <c r="AE40" s="195">
        <f t="shared" si="25"/>
        <v>400</v>
      </c>
      <c r="AF40" s="195">
        <f t="shared" si="25"/>
        <v>400</v>
      </c>
      <c r="AG40" s="196"/>
      <c r="AH40" s="196"/>
      <c r="AI40" s="196"/>
      <c r="AJ40" s="196"/>
      <c r="AK40" s="196"/>
      <c r="AL40" s="205"/>
      <c r="AM40" s="171"/>
      <c r="AN40" s="171"/>
      <c r="AO40" s="171"/>
      <c r="AP40" s="171"/>
      <c r="AQ40" s="171"/>
      <c r="AR40" s="171"/>
      <c r="AS40" s="171"/>
      <c r="AT40" s="171"/>
      <c r="AU40" s="171"/>
      <c r="AV40" s="171"/>
      <c r="AW40" s="171"/>
      <c r="AX40" s="171"/>
      <c r="AY40" s="171"/>
      <c r="AZ40" s="173"/>
      <c r="BA40" s="173"/>
      <c r="BB40" s="173"/>
      <c r="BC40" s="173"/>
      <c r="BD40" s="173"/>
      <c r="BE40" s="173"/>
    </row>
    <row r="41" spans="3:57" ht="15" customHeight="1">
      <c r="C41" s="4" t="s">
        <v>134</v>
      </c>
      <c r="D41" s="204"/>
      <c r="E41" s="2">
        <v>1</v>
      </c>
      <c r="F41" s="52">
        <v>40</v>
      </c>
      <c r="H41" s="53">
        <v>0</v>
      </c>
      <c r="I41" s="53">
        <v>0</v>
      </c>
      <c r="J41" s="53">
        <v>0</v>
      </c>
      <c r="K41" s="53">
        <v>0</v>
      </c>
      <c r="L41" s="53">
        <v>0</v>
      </c>
      <c r="M41" s="232"/>
      <c r="N41" s="314"/>
      <c r="Y41" s="191" t="s">
        <v>21</v>
      </c>
      <c r="Z41" s="192" t="str">
        <f t="shared" si="2"/>
        <v>Title II</v>
      </c>
      <c r="AA41" s="195"/>
      <c r="AB41" s="195">
        <f t="shared" si="3"/>
        <v>40</v>
      </c>
      <c r="AC41" s="195">
        <f t="shared" ref="AC41:AF41" si="26">AB41+SUM(AB41*I41)</f>
        <v>40</v>
      </c>
      <c r="AD41" s="195">
        <f t="shared" si="26"/>
        <v>40</v>
      </c>
      <c r="AE41" s="195">
        <f t="shared" si="26"/>
        <v>40</v>
      </c>
      <c r="AF41" s="195">
        <f t="shared" si="26"/>
        <v>40</v>
      </c>
      <c r="AG41" s="196"/>
      <c r="AH41" s="196"/>
      <c r="AI41" s="196"/>
      <c r="AJ41" s="196"/>
      <c r="AK41" s="196"/>
      <c r="AL41" s="205"/>
      <c r="AM41" s="171"/>
      <c r="AN41" s="171"/>
      <c r="AO41" s="171"/>
      <c r="AP41" s="171"/>
      <c r="AQ41" s="171"/>
      <c r="AR41" s="171"/>
      <c r="AS41" s="171"/>
      <c r="AT41" s="171"/>
      <c r="AU41" s="171"/>
      <c r="AV41" s="171"/>
      <c r="AW41" s="171"/>
      <c r="AX41" s="171"/>
      <c r="AY41" s="171"/>
      <c r="AZ41" s="173"/>
      <c r="BA41" s="173"/>
      <c r="BB41" s="173"/>
      <c r="BC41" s="173"/>
      <c r="BD41" s="173"/>
      <c r="BE41" s="173"/>
    </row>
    <row r="42" spans="3:57" ht="15" customHeight="1">
      <c r="C42" s="4" t="s">
        <v>133</v>
      </c>
      <c r="D42" s="204"/>
      <c r="E42" s="2"/>
      <c r="F42" s="52">
        <v>0</v>
      </c>
      <c r="H42" s="53">
        <v>0</v>
      </c>
      <c r="I42" s="53">
        <v>0</v>
      </c>
      <c r="J42" s="53">
        <v>0</v>
      </c>
      <c r="K42" s="53">
        <v>0</v>
      </c>
      <c r="L42" s="53">
        <v>0</v>
      </c>
      <c r="M42" s="232"/>
      <c r="N42" s="314"/>
      <c r="Y42" s="191" t="s">
        <v>21</v>
      </c>
      <c r="Z42" s="192" t="str">
        <f t="shared" si="2"/>
        <v>Title III</v>
      </c>
      <c r="AA42" s="195"/>
      <c r="AB42" s="195">
        <f t="shared" si="3"/>
        <v>0</v>
      </c>
      <c r="AC42" s="195">
        <f t="shared" ref="AC42:AF42" si="27">AB42+SUM(AB42*I42)</f>
        <v>0</v>
      </c>
      <c r="AD42" s="195">
        <f t="shared" si="27"/>
        <v>0</v>
      </c>
      <c r="AE42" s="195">
        <f t="shared" si="27"/>
        <v>0</v>
      </c>
      <c r="AF42" s="195">
        <f t="shared" si="27"/>
        <v>0</v>
      </c>
      <c r="AG42" s="196"/>
      <c r="AH42" s="196"/>
      <c r="AI42" s="196"/>
      <c r="AJ42" s="196"/>
      <c r="AK42" s="196"/>
      <c r="AL42" s="205"/>
      <c r="AM42" s="171"/>
      <c r="AN42" s="171"/>
      <c r="AO42" s="171"/>
      <c r="AP42" s="171"/>
      <c r="AQ42" s="171"/>
      <c r="AR42" s="171"/>
      <c r="AS42" s="171"/>
      <c r="AT42" s="171"/>
      <c r="AU42" s="171"/>
      <c r="AV42" s="171"/>
      <c r="AW42" s="171"/>
      <c r="AX42" s="171"/>
      <c r="AY42" s="171"/>
      <c r="AZ42" s="173"/>
      <c r="BA42" s="173"/>
      <c r="BB42" s="173"/>
      <c r="BC42" s="173"/>
      <c r="BD42" s="173"/>
      <c r="BE42" s="173"/>
    </row>
    <row r="43" spans="3:57" ht="15" customHeight="1">
      <c r="C43" s="4" t="s">
        <v>132</v>
      </c>
      <c r="D43" s="204"/>
      <c r="E43" s="2">
        <v>1</v>
      </c>
      <c r="F43" s="52">
        <v>500</v>
      </c>
      <c r="H43" s="53">
        <v>0</v>
      </c>
      <c r="I43" s="53">
        <v>0</v>
      </c>
      <c r="J43" s="53">
        <v>0</v>
      </c>
      <c r="K43" s="53">
        <v>0</v>
      </c>
      <c r="L43" s="53">
        <v>0</v>
      </c>
      <c r="M43" s="232"/>
      <c r="N43" s="314"/>
      <c r="Y43" s="191" t="s">
        <v>21</v>
      </c>
      <c r="Z43" s="192" t="str">
        <f t="shared" si="2"/>
        <v>IDEA Funding</v>
      </c>
      <c r="AA43" s="195"/>
      <c r="AB43" s="195">
        <f t="shared" si="3"/>
        <v>500</v>
      </c>
      <c r="AC43" s="195">
        <f t="shared" ref="AC43:AF43" si="28">AB43+SUM(AB43*I43)</f>
        <v>500</v>
      </c>
      <c r="AD43" s="195">
        <f t="shared" si="28"/>
        <v>500</v>
      </c>
      <c r="AE43" s="195">
        <f t="shared" si="28"/>
        <v>500</v>
      </c>
      <c r="AF43" s="195">
        <f t="shared" si="28"/>
        <v>500</v>
      </c>
      <c r="AG43" s="196"/>
      <c r="AH43" s="196"/>
      <c r="AI43" s="196"/>
      <c r="AJ43" s="196"/>
      <c r="AK43" s="196"/>
      <c r="AL43" s="205"/>
      <c r="AM43" s="171"/>
      <c r="AN43" s="171"/>
      <c r="AO43" s="171"/>
      <c r="AP43" s="171"/>
      <c r="AQ43" s="171"/>
      <c r="AR43" s="171"/>
      <c r="AS43" s="171"/>
      <c r="AT43" s="171"/>
      <c r="AU43" s="171"/>
      <c r="AV43" s="171"/>
      <c r="AW43" s="171"/>
      <c r="AX43" s="171"/>
      <c r="AY43" s="171"/>
      <c r="AZ43" s="173"/>
      <c r="BA43" s="173"/>
      <c r="BB43" s="173"/>
      <c r="BC43" s="173"/>
      <c r="BD43" s="173"/>
      <c r="BE43" s="173"/>
    </row>
    <row r="44" spans="3:57" ht="15" customHeight="1">
      <c r="C44" s="5" t="s">
        <v>145</v>
      </c>
      <c r="D44" s="204"/>
      <c r="E44" s="2">
        <v>3</v>
      </c>
      <c r="F44" s="52">
        <v>500000</v>
      </c>
      <c r="H44" s="53">
        <v>0</v>
      </c>
      <c r="I44" s="53">
        <v>0.6</v>
      </c>
      <c r="J44" s="53">
        <v>-1</v>
      </c>
      <c r="K44" s="53">
        <v>-1</v>
      </c>
      <c r="L44" s="53">
        <v>-1</v>
      </c>
      <c r="M44" s="232"/>
      <c r="N44" s="314"/>
      <c r="Y44" s="191" t="s">
        <v>21</v>
      </c>
      <c r="Z44" s="192" t="str">
        <f t="shared" si="2"/>
        <v>CSP</v>
      </c>
      <c r="AA44" s="195"/>
      <c r="AB44" s="195">
        <f t="shared" si="3"/>
        <v>500000</v>
      </c>
      <c r="AC44" s="195">
        <f t="shared" ref="AC44:AF44" si="29">AB44+SUM(AB44*I44)</f>
        <v>800000</v>
      </c>
      <c r="AD44" s="195">
        <f t="shared" si="29"/>
        <v>0</v>
      </c>
      <c r="AE44" s="195">
        <f t="shared" si="29"/>
        <v>0</v>
      </c>
      <c r="AF44" s="195">
        <f t="shared" si="29"/>
        <v>0</v>
      </c>
      <c r="AG44" s="196"/>
      <c r="AH44" s="196"/>
      <c r="AI44" s="196"/>
      <c r="AJ44" s="196"/>
      <c r="AK44" s="196"/>
      <c r="AL44" s="205"/>
      <c r="AM44" s="171"/>
      <c r="AN44" s="171"/>
      <c r="AO44" s="171"/>
      <c r="AP44" s="171"/>
      <c r="AQ44" s="171"/>
      <c r="AR44" s="171"/>
      <c r="AS44" s="171"/>
      <c r="AT44" s="171"/>
      <c r="AU44" s="171"/>
      <c r="AV44" s="171"/>
      <c r="AW44" s="171"/>
      <c r="AX44" s="171"/>
      <c r="AY44" s="171"/>
      <c r="AZ44" s="173"/>
      <c r="BA44" s="173"/>
      <c r="BB44" s="173"/>
      <c r="BC44" s="173"/>
      <c r="BD44" s="173"/>
      <c r="BE44" s="173"/>
    </row>
    <row r="45" spans="3:57" ht="15" customHeight="1">
      <c r="C45" s="225" t="s">
        <v>155</v>
      </c>
      <c r="D45" s="204"/>
      <c r="E45" s="2"/>
      <c r="F45" s="52">
        <v>0</v>
      </c>
      <c r="H45" s="53">
        <v>0</v>
      </c>
      <c r="I45" s="53">
        <v>0</v>
      </c>
      <c r="J45" s="53">
        <v>0</v>
      </c>
      <c r="K45" s="53">
        <v>0</v>
      </c>
      <c r="L45" s="53">
        <v>0</v>
      </c>
      <c r="M45" s="232"/>
      <c r="N45" s="314"/>
      <c r="Y45" s="191" t="s">
        <v>21</v>
      </c>
      <c r="Z45" s="192" t="str">
        <f t="shared" si="2"/>
        <v>Custom Federal Funding #1</v>
      </c>
      <c r="AA45" s="195"/>
      <c r="AB45" s="195">
        <f t="shared" si="3"/>
        <v>0</v>
      </c>
      <c r="AC45" s="195">
        <f t="shared" ref="AC45:AF45" si="30">AB45+SUM(AB45*I45)</f>
        <v>0</v>
      </c>
      <c r="AD45" s="195">
        <f t="shared" si="30"/>
        <v>0</v>
      </c>
      <c r="AE45" s="195">
        <f t="shared" si="30"/>
        <v>0</v>
      </c>
      <c r="AF45" s="195">
        <f t="shared" si="30"/>
        <v>0</v>
      </c>
      <c r="AG45" s="196"/>
      <c r="AH45" s="196"/>
      <c r="AI45" s="196"/>
      <c r="AJ45" s="196"/>
      <c r="AK45" s="196"/>
      <c r="AL45" s="205"/>
      <c r="AM45" s="171"/>
      <c r="AN45" s="171"/>
      <c r="AO45" s="171"/>
      <c r="AP45" s="171"/>
      <c r="AQ45" s="171"/>
      <c r="AR45" s="171"/>
      <c r="AS45" s="171"/>
      <c r="AT45" s="171"/>
      <c r="AU45" s="171"/>
      <c r="AV45" s="171"/>
      <c r="AW45" s="171"/>
      <c r="AX45" s="171"/>
      <c r="AY45" s="171"/>
      <c r="AZ45" s="173"/>
      <c r="BA45" s="173"/>
      <c r="BB45" s="173"/>
      <c r="BC45" s="173"/>
      <c r="BD45" s="173"/>
      <c r="BE45" s="173"/>
    </row>
    <row r="46" spans="3:57" ht="15" customHeight="1">
      <c r="C46" s="225" t="s">
        <v>157</v>
      </c>
      <c r="D46" s="204"/>
      <c r="E46" s="2"/>
      <c r="F46" s="52">
        <v>0</v>
      </c>
      <c r="H46" s="53">
        <v>0</v>
      </c>
      <c r="I46" s="53">
        <v>0</v>
      </c>
      <c r="J46" s="53">
        <v>0</v>
      </c>
      <c r="K46" s="53">
        <v>0</v>
      </c>
      <c r="L46" s="53">
        <v>0</v>
      </c>
      <c r="M46" s="232"/>
      <c r="N46" s="314"/>
      <c r="Y46" s="191" t="s">
        <v>21</v>
      </c>
      <c r="Z46" s="192" t="str">
        <f t="shared" si="2"/>
        <v>Custom Federal Funding #2</v>
      </c>
      <c r="AA46" s="195"/>
      <c r="AB46" s="195">
        <f t="shared" si="3"/>
        <v>0</v>
      </c>
      <c r="AC46" s="195">
        <f t="shared" ref="AC46:AF46" si="31">AB46+SUM(AB46*I46)</f>
        <v>0</v>
      </c>
      <c r="AD46" s="195">
        <f t="shared" si="31"/>
        <v>0</v>
      </c>
      <c r="AE46" s="195">
        <f t="shared" si="31"/>
        <v>0</v>
      </c>
      <c r="AF46" s="195">
        <f t="shared" si="31"/>
        <v>0</v>
      </c>
      <c r="AG46" s="196"/>
      <c r="AH46" s="196"/>
      <c r="AI46" s="196"/>
      <c r="AJ46" s="196"/>
      <c r="AK46" s="196"/>
      <c r="AL46" s="205"/>
      <c r="AM46" s="171"/>
      <c r="AN46" s="171"/>
      <c r="AO46" s="171"/>
      <c r="AP46" s="171"/>
      <c r="AQ46" s="171"/>
      <c r="AR46" s="171"/>
      <c r="AS46" s="171"/>
      <c r="AT46" s="171"/>
      <c r="AU46" s="171"/>
      <c r="AV46" s="171"/>
      <c r="AW46" s="171"/>
      <c r="AX46" s="171"/>
      <c r="AY46" s="171"/>
      <c r="AZ46" s="173"/>
      <c r="BA46" s="173"/>
      <c r="BB46" s="173"/>
      <c r="BC46" s="173"/>
      <c r="BD46" s="173"/>
      <c r="BE46" s="173"/>
    </row>
    <row r="47" spans="3:57" ht="15" customHeight="1">
      <c r="C47" s="225" t="s">
        <v>158</v>
      </c>
      <c r="D47" s="204"/>
      <c r="E47" s="2"/>
      <c r="F47" s="52">
        <v>0</v>
      </c>
      <c r="H47" s="53">
        <v>0</v>
      </c>
      <c r="I47" s="53">
        <v>0</v>
      </c>
      <c r="J47" s="53">
        <v>0</v>
      </c>
      <c r="K47" s="53">
        <v>0</v>
      </c>
      <c r="L47" s="53">
        <v>0</v>
      </c>
      <c r="M47" s="232"/>
      <c r="N47" s="314"/>
      <c r="Y47" s="191" t="s">
        <v>21</v>
      </c>
      <c r="Z47" s="192" t="str">
        <f t="shared" si="2"/>
        <v>Custom Federal Funding #3</v>
      </c>
      <c r="AA47" s="195"/>
      <c r="AB47" s="195">
        <f t="shared" si="3"/>
        <v>0</v>
      </c>
      <c r="AC47" s="195">
        <f t="shared" ref="AC47:AF47" si="32">AB47+SUM(AB47*I47)</f>
        <v>0</v>
      </c>
      <c r="AD47" s="195">
        <f t="shared" si="32"/>
        <v>0</v>
      </c>
      <c r="AE47" s="195">
        <f t="shared" si="32"/>
        <v>0</v>
      </c>
      <c r="AF47" s="195">
        <f t="shared" si="32"/>
        <v>0</v>
      </c>
      <c r="AG47" s="196"/>
      <c r="AH47" s="196"/>
      <c r="AI47" s="196"/>
      <c r="AJ47" s="196"/>
      <c r="AK47" s="196"/>
      <c r="AL47" s="205"/>
      <c r="AM47" s="171"/>
      <c r="AN47" s="171"/>
      <c r="AO47" s="171"/>
      <c r="AP47" s="171"/>
      <c r="AQ47" s="171"/>
      <c r="AR47" s="171"/>
      <c r="AS47" s="171"/>
      <c r="AT47" s="171"/>
      <c r="AU47" s="171"/>
      <c r="AV47" s="171"/>
      <c r="AW47" s="171"/>
      <c r="AX47" s="171"/>
      <c r="AY47" s="171"/>
      <c r="AZ47" s="173"/>
      <c r="BA47" s="173"/>
      <c r="BB47" s="173"/>
      <c r="BC47" s="173"/>
      <c r="BD47" s="173"/>
      <c r="BE47" s="173"/>
    </row>
    <row r="48" spans="3:57" ht="15" customHeight="1">
      <c r="C48" s="208" t="str">
        <f>"TOTAL "&amp;C32</f>
        <v>TOTAL FEDERAL REVENUES</v>
      </c>
      <c r="D48" s="204"/>
      <c r="E48" s="204"/>
      <c r="F48" s="204"/>
      <c r="H48" s="204"/>
      <c r="I48" s="204"/>
      <c r="J48" s="204"/>
      <c r="K48" s="204"/>
      <c r="L48" s="204"/>
      <c r="M48" s="232"/>
      <c r="N48" s="314"/>
      <c r="Y48" s="191" t="s">
        <v>21</v>
      </c>
      <c r="Z48" s="192" t="str">
        <f t="shared" si="2"/>
        <v>TOTAL FEDERAL REVENUES</v>
      </c>
      <c r="AA48" s="195"/>
      <c r="AB48" s="195">
        <f t="shared" si="3"/>
        <v>0</v>
      </c>
      <c r="AC48" s="195">
        <f t="shared" ref="AC48:AF48" si="33">AB48+SUM(AB48*I48)</f>
        <v>0</v>
      </c>
      <c r="AD48" s="195">
        <f t="shared" si="33"/>
        <v>0</v>
      </c>
      <c r="AE48" s="195">
        <f t="shared" si="33"/>
        <v>0</v>
      </c>
      <c r="AF48" s="195">
        <f t="shared" si="33"/>
        <v>0</v>
      </c>
      <c r="AG48" s="196"/>
      <c r="AH48" s="196"/>
      <c r="AI48" s="196"/>
      <c r="AJ48" s="196"/>
      <c r="AK48" s="196"/>
      <c r="AL48" s="205"/>
      <c r="AM48" s="171"/>
      <c r="AN48" s="171"/>
      <c r="AO48" s="171"/>
      <c r="AP48" s="171"/>
      <c r="AQ48" s="171"/>
      <c r="AR48" s="171"/>
      <c r="AS48" s="171"/>
      <c r="AT48" s="171"/>
      <c r="AU48" s="171"/>
      <c r="AV48" s="171"/>
      <c r="AW48" s="171"/>
      <c r="AX48" s="171"/>
      <c r="AY48" s="171"/>
      <c r="AZ48" s="173"/>
      <c r="BA48" s="173"/>
      <c r="BB48" s="173"/>
      <c r="BC48" s="173"/>
      <c r="BD48" s="173"/>
      <c r="BE48" s="173"/>
    </row>
    <row r="49" spans="3:57" ht="6" customHeight="1">
      <c r="C49" s="208"/>
      <c r="D49" s="204"/>
      <c r="E49" s="204"/>
      <c r="F49" s="204"/>
      <c r="H49" s="204"/>
      <c r="I49" s="204"/>
      <c r="J49" s="204"/>
      <c r="K49" s="204"/>
      <c r="L49" s="204"/>
      <c r="M49" s="228"/>
      <c r="Y49" s="191" t="s">
        <v>21</v>
      </c>
      <c r="Z49" s="192">
        <f t="shared" si="2"/>
        <v>0</v>
      </c>
      <c r="AA49" s="195"/>
      <c r="AB49" s="195">
        <f t="shared" si="3"/>
        <v>0</v>
      </c>
      <c r="AC49" s="195">
        <f t="shared" ref="AC49:AF49" si="34">AB49+SUM(AB49*I49)</f>
        <v>0</v>
      </c>
      <c r="AD49" s="195">
        <f t="shared" si="34"/>
        <v>0</v>
      </c>
      <c r="AE49" s="195">
        <f t="shared" si="34"/>
        <v>0</v>
      </c>
      <c r="AF49" s="195">
        <f t="shared" si="34"/>
        <v>0</v>
      </c>
      <c r="AG49" s="196"/>
      <c r="AH49" s="196"/>
      <c r="AI49" s="196"/>
      <c r="AJ49" s="196"/>
      <c r="AK49" s="196"/>
      <c r="AL49" s="205"/>
      <c r="AM49" s="171"/>
      <c r="AN49" s="171"/>
      <c r="AO49" s="171"/>
      <c r="AP49" s="171"/>
      <c r="AQ49" s="171"/>
      <c r="AR49" s="171"/>
      <c r="AS49" s="171"/>
      <c r="AT49" s="171"/>
      <c r="AU49" s="171"/>
      <c r="AV49" s="171"/>
      <c r="AW49" s="171"/>
      <c r="AX49" s="171"/>
      <c r="AY49" s="171"/>
      <c r="AZ49" s="173"/>
      <c r="BA49" s="173"/>
      <c r="BB49" s="173"/>
      <c r="BC49" s="173"/>
      <c r="BD49" s="173"/>
      <c r="BE49" s="173"/>
    </row>
    <row r="50" spans="3:57" ht="15" customHeight="1">
      <c r="C50" s="208" t="s">
        <v>165</v>
      </c>
      <c r="D50" s="204"/>
      <c r="E50" s="204"/>
      <c r="F50" s="204"/>
      <c r="H50" s="204"/>
      <c r="I50" s="204"/>
      <c r="J50" s="204"/>
      <c r="K50" s="204"/>
      <c r="L50" s="204"/>
      <c r="M50" s="232"/>
      <c r="N50" s="314"/>
      <c r="Y50" s="191" t="s">
        <v>21</v>
      </c>
      <c r="Z50" s="192" t="str">
        <f t="shared" ref="Z50:Z81" si="35">C50</f>
        <v>LOCAL &amp; OTHER REVENUES</v>
      </c>
      <c r="AA50" s="195"/>
      <c r="AB50" s="195">
        <f t="shared" si="3"/>
        <v>0</v>
      </c>
      <c r="AC50" s="195">
        <f t="shared" ref="AC50:AF50" si="36">AB50+SUM(AB50*I50)</f>
        <v>0</v>
      </c>
      <c r="AD50" s="195">
        <f t="shared" si="36"/>
        <v>0</v>
      </c>
      <c r="AE50" s="195">
        <f t="shared" si="36"/>
        <v>0</v>
      </c>
      <c r="AF50" s="195">
        <f t="shared" si="36"/>
        <v>0</v>
      </c>
      <c r="AG50" s="196"/>
      <c r="AH50" s="196"/>
      <c r="AI50" s="196"/>
      <c r="AJ50" s="196"/>
      <c r="AK50" s="196"/>
      <c r="AL50" s="205"/>
      <c r="AM50" s="171"/>
      <c r="AN50" s="171"/>
      <c r="AO50" s="171"/>
      <c r="AP50" s="171"/>
      <c r="AQ50" s="171"/>
      <c r="AR50" s="171"/>
      <c r="AS50" s="171"/>
      <c r="AT50" s="171"/>
      <c r="AU50" s="171"/>
      <c r="AV50" s="171"/>
      <c r="AW50" s="171"/>
      <c r="AX50" s="171"/>
      <c r="AY50" s="171"/>
      <c r="AZ50" s="173"/>
      <c r="BA50" s="173"/>
      <c r="BB50" s="173"/>
      <c r="BC50" s="173"/>
      <c r="BD50" s="173"/>
      <c r="BE50" s="173"/>
    </row>
    <row r="51" spans="3:57" ht="15" customHeight="1">
      <c r="C51" s="87" t="s">
        <v>31</v>
      </c>
      <c r="D51" s="204"/>
      <c r="E51" s="2"/>
      <c r="F51" s="52">
        <v>0</v>
      </c>
      <c r="H51" s="53">
        <v>0</v>
      </c>
      <c r="I51" s="53">
        <v>0</v>
      </c>
      <c r="J51" s="53">
        <v>0</v>
      </c>
      <c r="K51" s="53">
        <v>0</v>
      </c>
      <c r="L51" s="53">
        <v>0</v>
      </c>
      <c r="M51" s="232"/>
      <c r="N51" s="314"/>
      <c r="Y51" s="191" t="s">
        <v>21</v>
      </c>
      <c r="Z51" s="192" t="str">
        <f t="shared" si="35"/>
        <v>Contributions and Donations</v>
      </c>
      <c r="AA51" s="195"/>
      <c r="AB51" s="195">
        <f t="shared" si="3"/>
        <v>0</v>
      </c>
      <c r="AC51" s="195">
        <f t="shared" ref="AC51:AF51" si="37">AB51+SUM(AB51*I51)</f>
        <v>0</v>
      </c>
      <c r="AD51" s="195">
        <f t="shared" si="37"/>
        <v>0</v>
      </c>
      <c r="AE51" s="195">
        <f t="shared" si="37"/>
        <v>0</v>
      </c>
      <c r="AF51" s="195">
        <f t="shared" si="37"/>
        <v>0</v>
      </c>
      <c r="AG51" s="196"/>
      <c r="AH51" s="196"/>
      <c r="AI51" s="196"/>
      <c r="AJ51" s="196"/>
      <c r="AK51" s="196"/>
      <c r="AL51" s="205"/>
      <c r="AM51" s="171"/>
      <c r="AN51" s="171"/>
      <c r="AO51" s="171"/>
      <c r="AP51" s="171"/>
      <c r="AQ51" s="171"/>
      <c r="AR51" s="171"/>
      <c r="AS51" s="171"/>
      <c r="AT51" s="171"/>
      <c r="AU51" s="171"/>
      <c r="AV51" s="171"/>
      <c r="AW51" s="171"/>
      <c r="AX51" s="171"/>
      <c r="AY51" s="171"/>
      <c r="AZ51" s="173"/>
      <c r="BA51" s="173"/>
      <c r="BB51" s="173"/>
      <c r="BC51" s="173"/>
      <c r="BD51" s="173"/>
      <c r="BE51" s="173"/>
    </row>
    <row r="52" spans="3:57" ht="15" customHeight="1">
      <c r="C52" s="87" t="s">
        <v>173</v>
      </c>
      <c r="D52" s="204"/>
      <c r="E52" s="2">
        <v>3</v>
      </c>
      <c r="F52" s="52">
        <v>2000000</v>
      </c>
      <c r="H52" s="53">
        <v>0</v>
      </c>
      <c r="I52" s="53">
        <v>0</v>
      </c>
      <c r="J52" s="53">
        <v>0</v>
      </c>
      <c r="K52" s="53">
        <v>0</v>
      </c>
      <c r="L52" s="53">
        <v>0</v>
      </c>
      <c r="M52" s="232"/>
      <c r="N52" s="314"/>
      <c r="Y52" s="191" t="s">
        <v>21</v>
      </c>
      <c r="Z52" s="192" t="str">
        <f t="shared" si="35"/>
        <v>Fundraising (Rev.)</v>
      </c>
      <c r="AA52" s="195"/>
      <c r="AB52" s="195">
        <f t="shared" si="3"/>
        <v>2000000</v>
      </c>
      <c r="AC52" s="195">
        <f t="shared" ref="AC52:AF52" si="38">AB52+SUM(AB52*I52)</f>
        <v>2000000</v>
      </c>
      <c r="AD52" s="195">
        <f t="shared" si="38"/>
        <v>2000000</v>
      </c>
      <c r="AE52" s="195">
        <f t="shared" si="38"/>
        <v>2000000</v>
      </c>
      <c r="AF52" s="195">
        <f t="shared" si="38"/>
        <v>2000000</v>
      </c>
      <c r="AG52" s="196"/>
      <c r="AH52" s="196"/>
      <c r="AI52" s="196"/>
      <c r="AJ52" s="196"/>
      <c r="AK52" s="196"/>
      <c r="AL52" s="205"/>
      <c r="AM52" s="171"/>
      <c r="AN52" s="171"/>
      <c r="AO52" s="171"/>
      <c r="AP52" s="171"/>
      <c r="AQ52" s="171"/>
      <c r="AR52" s="171"/>
      <c r="AS52" s="171"/>
      <c r="AT52" s="171"/>
      <c r="AU52" s="171"/>
      <c r="AV52" s="171"/>
      <c r="AW52" s="171"/>
      <c r="AX52" s="171"/>
      <c r="AY52" s="171"/>
      <c r="AZ52" s="173"/>
      <c r="BA52" s="173"/>
      <c r="BB52" s="173"/>
      <c r="BC52" s="173"/>
      <c r="BD52" s="173"/>
      <c r="BE52" s="173"/>
    </row>
    <row r="53" spans="3:57" ht="15" customHeight="1">
      <c r="C53" s="87" t="s">
        <v>33</v>
      </c>
      <c r="D53" s="204"/>
      <c r="E53" s="2">
        <v>1</v>
      </c>
      <c r="F53" s="52">
        <v>150</v>
      </c>
      <c r="H53" s="53">
        <v>0</v>
      </c>
      <c r="I53" s="53">
        <v>-0.5</v>
      </c>
      <c r="J53" s="53">
        <f>-1/3</f>
        <v>-0.33333333333333331</v>
      </c>
      <c r="K53" s="53">
        <v>-0.25</v>
      </c>
      <c r="L53" s="53">
        <v>-1</v>
      </c>
      <c r="M53" s="232"/>
      <c r="N53" s="314" t="s">
        <v>291</v>
      </c>
      <c r="Y53" s="191" t="s">
        <v>21</v>
      </c>
      <c r="Z53" s="192" t="str">
        <f t="shared" si="35"/>
        <v>Erate Reimbursement</v>
      </c>
      <c r="AA53" s="195"/>
      <c r="AB53" s="195">
        <f t="shared" si="3"/>
        <v>150</v>
      </c>
      <c r="AC53" s="195">
        <f t="shared" ref="AC53:AF53" si="39">AB53+SUM(AB53*I53)</f>
        <v>75</v>
      </c>
      <c r="AD53" s="195">
        <f t="shared" si="39"/>
        <v>50</v>
      </c>
      <c r="AE53" s="195">
        <f t="shared" si="39"/>
        <v>37.5</v>
      </c>
      <c r="AF53" s="195">
        <f t="shared" si="39"/>
        <v>0</v>
      </c>
      <c r="AG53" s="196"/>
      <c r="AH53" s="196"/>
      <c r="AI53" s="196"/>
      <c r="AJ53" s="196"/>
      <c r="AK53" s="196"/>
      <c r="AL53" s="205"/>
      <c r="AM53" s="171"/>
      <c r="AN53" s="171"/>
      <c r="AO53" s="171"/>
      <c r="AP53" s="171"/>
      <c r="AQ53" s="171"/>
      <c r="AR53" s="171"/>
      <c r="AS53" s="171"/>
      <c r="AT53" s="171"/>
      <c r="AU53" s="171"/>
      <c r="AV53" s="171"/>
      <c r="AW53" s="171"/>
      <c r="AX53" s="171"/>
      <c r="AY53" s="171"/>
      <c r="AZ53" s="173"/>
      <c r="BA53" s="173"/>
      <c r="BB53" s="173"/>
      <c r="BC53" s="173"/>
      <c r="BD53" s="173"/>
      <c r="BE53" s="173"/>
    </row>
    <row r="54" spans="3:57" ht="15" customHeight="1">
      <c r="C54" s="87" t="s">
        <v>34</v>
      </c>
      <c r="D54" s="204"/>
      <c r="E54" s="2"/>
      <c r="F54" s="52">
        <v>0</v>
      </c>
      <c r="H54" s="53">
        <v>0</v>
      </c>
      <c r="I54" s="53">
        <v>0</v>
      </c>
      <c r="J54" s="53">
        <v>0</v>
      </c>
      <c r="K54" s="53">
        <v>0</v>
      </c>
      <c r="L54" s="53">
        <v>0</v>
      </c>
      <c r="M54" s="232"/>
      <c r="N54" s="314"/>
      <c r="Y54" s="191" t="s">
        <v>21</v>
      </c>
      <c r="Z54" s="192" t="str">
        <f t="shared" si="35"/>
        <v>Earnings on Investments</v>
      </c>
      <c r="AA54" s="195"/>
      <c r="AB54" s="195">
        <f t="shared" si="3"/>
        <v>0</v>
      </c>
      <c r="AC54" s="195">
        <f t="shared" ref="AC54:AF54" si="40">AB54+SUM(AB54*I54)</f>
        <v>0</v>
      </c>
      <c r="AD54" s="195">
        <f t="shared" si="40"/>
        <v>0</v>
      </c>
      <c r="AE54" s="195">
        <f t="shared" si="40"/>
        <v>0</v>
      </c>
      <c r="AF54" s="195">
        <f t="shared" si="40"/>
        <v>0</v>
      </c>
      <c r="AG54" s="196"/>
      <c r="AH54" s="196"/>
      <c r="AI54" s="196"/>
      <c r="AJ54" s="196"/>
      <c r="AK54" s="196"/>
      <c r="AL54" s="205"/>
      <c r="AM54" s="171"/>
      <c r="AN54" s="171"/>
      <c r="AO54" s="171"/>
      <c r="AP54" s="171"/>
      <c r="AQ54" s="171"/>
      <c r="AR54" s="171"/>
      <c r="AS54" s="171"/>
      <c r="AT54" s="171"/>
      <c r="AU54" s="171"/>
      <c r="AV54" s="171"/>
      <c r="AW54" s="171"/>
      <c r="AX54" s="171"/>
      <c r="AY54" s="171"/>
      <c r="AZ54" s="173"/>
      <c r="BA54" s="173"/>
      <c r="BB54" s="173"/>
      <c r="BC54" s="173"/>
      <c r="BD54" s="173"/>
      <c r="BE54" s="173"/>
    </row>
    <row r="55" spans="3:57" ht="15" customHeight="1">
      <c r="C55" s="87" t="s">
        <v>35</v>
      </c>
      <c r="D55" s="204"/>
      <c r="E55" s="2"/>
      <c r="F55" s="52">
        <v>0</v>
      </c>
      <c r="H55" s="53">
        <v>0</v>
      </c>
      <c r="I55" s="53">
        <v>0</v>
      </c>
      <c r="J55" s="53">
        <v>0</v>
      </c>
      <c r="K55" s="53">
        <v>0</v>
      </c>
      <c r="L55" s="53">
        <v>0</v>
      </c>
      <c r="M55" s="232"/>
      <c r="N55" s="314"/>
      <c r="Y55" s="191" t="s">
        <v>21</v>
      </c>
      <c r="Z55" s="192" t="str">
        <f t="shared" si="35"/>
        <v>Interest Income</v>
      </c>
      <c r="AA55" s="195"/>
      <c r="AB55" s="195">
        <f t="shared" si="3"/>
        <v>0</v>
      </c>
      <c r="AC55" s="195">
        <f t="shared" ref="AC55:AF55" si="41">AB55+SUM(AB55*I55)</f>
        <v>0</v>
      </c>
      <c r="AD55" s="195">
        <f t="shared" si="41"/>
        <v>0</v>
      </c>
      <c r="AE55" s="195">
        <f t="shared" si="41"/>
        <v>0</v>
      </c>
      <c r="AF55" s="195">
        <f t="shared" si="41"/>
        <v>0</v>
      </c>
      <c r="AG55" s="196"/>
      <c r="AH55" s="196"/>
      <c r="AI55" s="196"/>
      <c r="AJ55" s="196"/>
      <c r="AK55" s="196"/>
      <c r="AL55" s="205"/>
      <c r="AM55" s="171"/>
      <c r="AN55" s="171"/>
      <c r="AO55" s="171"/>
      <c r="AP55" s="171"/>
      <c r="AQ55" s="171"/>
      <c r="AR55" s="171"/>
      <c r="AS55" s="171"/>
      <c r="AT55" s="171"/>
      <c r="AU55" s="171"/>
      <c r="AV55" s="171"/>
      <c r="AW55" s="171"/>
      <c r="AX55" s="171"/>
      <c r="AY55" s="171"/>
      <c r="AZ55" s="173"/>
      <c r="BA55" s="173"/>
      <c r="BB55" s="173"/>
      <c r="BC55" s="173"/>
      <c r="BD55" s="173"/>
      <c r="BE55" s="173"/>
    </row>
    <row r="56" spans="3:57" ht="15" customHeight="1">
      <c r="C56" s="87" t="s">
        <v>36</v>
      </c>
      <c r="D56" s="204"/>
      <c r="E56" s="2"/>
      <c r="F56" s="52">
        <v>0</v>
      </c>
      <c r="H56" s="53">
        <v>0</v>
      </c>
      <c r="I56" s="53">
        <v>0</v>
      </c>
      <c r="J56" s="53">
        <v>0</v>
      </c>
      <c r="K56" s="53">
        <v>0</v>
      </c>
      <c r="L56" s="53">
        <v>0</v>
      </c>
      <c r="M56" s="232"/>
      <c r="N56" s="314"/>
      <c r="Y56" s="191" t="s">
        <v>21</v>
      </c>
      <c r="Z56" s="192" t="str">
        <f t="shared" si="35"/>
        <v>Food Service (Income from meals)</v>
      </c>
      <c r="AA56" s="195"/>
      <c r="AB56" s="195">
        <f t="shared" si="3"/>
        <v>0</v>
      </c>
      <c r="AC56" s="195">
        <f t="shared" ref="AC56:AF56" si="42">AB56+SUM(AB56*I56)</f>
        <v>0</v>
      </c>
      <c r="AD56" s="195">
        <f t="shared" si="42"/>
        <v>0</v>
      </c>
      <c r="AE56" s="195">
        <f t="shared" si="42"/>
        <v>0</v>
      </c>
      <c r="AF56" s="195">
        <f t="shared" si="42"/>
        <v>0</v>
      </c>
      <c r="AG56" s="196"/>
      <c r="AH56" s="196"/>
      <c r="AI56" s="196"/>
      <c r="AJ56" s="196"/>
      <c r="AK56" s="196"/>
      <c r="AL56" s="205"/>
      <c r="AM56" s="171"/>
      <c r="AN56" s="171"/>
      <c r="AO56" s="171"/>
      <c r="AP56" s="171"/>
      <c r="AQ56" s="171"/>
      <c r="AR56" s="171"/>
      <c r="AS56" s="171"/>
      <c r="AT56" s="171"/>
      <c r="AU56" s="171"/>
      <c r="AV56" s="171"/>
      <c r="AW56" s="171"/>
      <c r="AX56" s="171"/>
      <c r="AY56" s="171"/>
      <c r="AZ56" s="173"/>
      <c r="BA56" s="173"/>
      <c r="BB56" s="173"/>
      <c r="BC56" s="173"/>
      <c r="BD56" s="173"/>
      <c r="BE56" s="173"/>
    </row>
    <row r="57" spans="3:57" ht="15" customHeight="1">
      <c r="C57" s="87" t="s">
        <v>37</v>
      </c>
      <c r="D57" s="204"/>
      <c r="E57" s="2"/>
      <c r="F57" s="52">
        <v>0</v>
      </c>
      <c r="H57" s="53">
        <v>0</v>
      </c>
      <c r="I57" s="53">
        <v>0</v>
      </c>
      <c r="J57" s="53">
        <v>0</v>
      </c>
      <c r="K57" s="53">
        <v>0</v>
      </c>
      <c r="L57" s="53">
        <v>0</v>
      </c>
      <c r="M57" s="232"/>
      <c r="N57" s="314"/>
      <c r="Y57" s="191" t="s">
        <v>21</v>
      </c>
      <c r="Z57" s="192" t="str">
        <f t="shared" si="35"/>
        <v>Text Book</v>
      </c>
      <c r="AA57" s="195"/>
      <c r="AB57" s="195">
        <f t="shared" si="3"/>
        <v>0</v>
      </c>
      <c r="AC57" s="195">
        <f t="shared" ref="AC57:AF57" si="43">AB57+SUM(AB57*I57)</f>
        <v>0</v>
      </c>
      <c r="AD57" s="195">
        <f t="shared" si="43"/>
        <v>0</v>
      </c>
      <c r="AE57" s="195">
        <f t="shared" si="43"/>
        <v>0</v>
      </c>
      <c r="AF57" s="195">
        <f t="shared" si="43"/>
        <v>0</v>
      </c>
      <c r="AG57" s="196"/>
      <c r="AH57" s="196"/>
      <c r="AI57" s="196"/>
      <c r="AJ57" s="196"/>
      <c r="AK57" s="196"/>
      <c r="AL57" s="205"/>
      <c r="AM57" s="171"/>
      <c r="AN57" s="171"/>
      <c r="AO57" s="171"/>
      <c r="AP57" s="171"/>
      <c r="AQ57" s="171"/>
      <c r="AR57" s="171"/>
      <c r="AS57" s="171"/>
      <c r="AT57" s="171"/>
      <c r="AU57" s="171"/>
      <c r="AV57" s="171"/>
      <c r="AW57" s="171"/>
      <c r="AX57" s="171"/>
      <c r="AY57" s="171"/>
      <c r="AZ57" s="173"/>
      <c r="BA57" s="173"/>
      <c r="BB57" s="173"/>
      <c r="BC57" s="173"/>
      <c r="BD57" s="173"/>
      <c r="BE57" s="173"/>
    </row>
    <row r="58" spans="3:57" ht="15" customHeight="1">
      <c r="C58" s="225" t="s">
        <v>159</v>
      </c>
      <c r="D58" s="204"/>
      <c r="E58" s="2">
        <v>3</v>
      </c>
      <c r="F58" s="52">
        <v>210000</v>
      </c>
      <c r="H58" s="53">
        <v>0</v>
      </c>
      <c r="I58" s="53">
        <v>-1</v>
      </c>
      <c r="J58" s="53">
        <v>0</v>
      </c>
      <c r="K58" s="53">
        <v>0</v>
      </c>
      <c r="L58" s="53">
        <v>0</v>
      </c>
      <c r="M58" s="232"/>
      <c r="N58" s="314" t="s">
        <v>292</v>
      </c>
      <c r="Y58" s="191" t="s">
        <v>21</v>
      </c>
      <c r="Z58" s="192" t="str">
        <f t="shared" si="35"/>
        <v>Custom Local &amp; Other Funding #1</v>
      </c>
      <c r="AA58" s="195"/>
      <c r="AB58" s="195">
        <f t="shared" si="3"/>
        <v>210000</v>
      </c>
      <c r="AC58" s="195">
        <f t="shared" ref="AC58:AF58" si="44">AB58+SUM(AB58*I58)</f>
        <v>0</v>
      </c>
      <c r="AD58" s="195">
        <f t="shared" si="44"/>
        <v>0</v>
      </c>
      <c r="AE58" s="195">
        <f t="shared" si="44"/>
        <v>0</v>
      </c>
      <c r="AF58" s="195">
        <f t="shared" si="44"/>
        <v>0</v>
      </c>
      <c r="AG58" s="196"/>
      <c r="AH58" s="196"/>
      <c r="AI58" s="196"/>
      <c r="AJ58" s="196"/>
      <c r="AK58" s="196"/>
      <c r="AL58" s="205"/>
      <c r="AM58" s="171"/>
      <c r="AN58" s="171"/>
      <c r="AO58" s="171"/>
      <c r="AP58" s="171"/>
      <c r="AQ58" s="171"/>
      <c r="AR58" s="171"/>
      <c r="AS58" s="171"/>
      <c r="AT58" s="171"/>
      <c r="AU58" s="171"/>
      <c r="AV58" s="171"/>
      <c r="AW58" s="171"/>
      <c r="AX58" s="171"/>
      <c r="AY58" s="171"/>
      <c r="AZ58" s="173"/>
      <c r="BA58" s="173"/>
      <c r="BB58" s="173"/>
      <c r="BC58" s="173"/>
      <c r="BD58" s="173"/>
      <c r="BE58" s="173"/>
    </row>
    <row r="59" spans="3:57" ht="15" customHeight="1">
      <c r="C59" s="225" t="s">
        <v>160</v>
      </c>
      <c r="D59" s="204"/>
      <c r="E59" s="2">
        <v>3</v>
      </c>
      <c r="F59" s="52">
        <v>100000</v>
      </c>
      <c r="H59" s="53">
        <v>0</v>
      </c>
      <c r="I59" s="53">
        <v>-1</v>
      </c>
      <c r="J59" s="53">
        <v>0</v>
      </c>
      <c r="K59" s="53">
        <v>0</v>
      </c>
      <c r="L59" s="53">
        <v>0</v>
      </c>
      <c r="M59" s="232"/>
      <c r="N59" s="314" t="s">
        <v>293</v>
      </c>
      <c r="Y59" s="191" t="s">
        <v>21</v>
      </c>
      <c r="Z59" s="192" t="str">
        <f t="shared" si="35"/>
        <v>Custom Local &amp; Other Funding #2</v>
      </c>
      <c r="AA59" s="195"/>
      <c r="AB59" s="195">
        <f t="shared" si="3"/>
        <v>100000</v>
      </c>
      <c r="AC59" s="195">
        <f t="shared" ref="AC59:AF59" si="45">AB59+SUM(AB59*I59)</f>
        <v>0</v>
      </c>
      <c r="AD59" s="195">
        <f t="shared" si="45"/>
        <v>0</v>
      </c>
      <c r="AE59" s="195">
        <f t="shared" si="45"/>
        <v>0</v>
      </c>
      <c r="AF59" s="195">
        <f t="shared" si="45"/>
        <v>0</v>
      </c>
      <c r="AG59" s="196"/>
      <c r="AH59" s="196"/>
      <c r="AI59" s="196"/>
      <c r="AJ59" s="196"/>
      <c r="AK59" s="196"/>
      <c r="AL59" s="205"/>
      <c r="AM59" s="171"/>
      <c r="AN59" s="171"/>
      <c r="AO59" s="171"/>
      <c r="AP59" s="171"/>
      <c r="AQ59" s="171"/>
      <c r="AR59" s="171"/>
      <c r="AS59" s="171"/>
      <c r="AT59" s="171"/>
      <c r="AU59" s="171"/>
      <c r="AV59" s="171"/>
      <c r="AW59" s="171"/>
      <c r="AX59" s="171"/>
      <c r="AY59" s="171"/>
      <c r="AZ59" s="173"/>
      <c r="BA59" s="173"/>
      <c r="BB59" s="173"/>
      <c r="BC59" s="173"/>
      <c r="BD59" s="173"/>
      <c r="BE59" s="173"/>
    </row>
    <row r="60" spans="3:57" ht="15" customHeight="1">
      <c r="C60" s="225" t="s">
        <v>161</v>
      </c>
      <c r="D60" s="204"/>
      <c r="E60" s="2"/>
      <c r="F60" s="52">
        <v>0</v>
      </c>
      <c r="H60" s="53">
        <v>0</v>
      </c>
      <c r="I60" s="53">
        <v>0</v>
      </c>
      <c r="J60" s="53">
        <v>0</v>
      </c>
      <c r="K60" s="53">
        <v>0</v>
      </c>
      <c r="L60" s="53">
        <v>0</v>
      </c>
      <c r="M60" s="232"/>
      <c r="N60" s="314"/>
      <c r="Y60" s="191" t="s">
        <v>21</v>
      </c>
      <c r="Z60" s="192" t="str">
        <f t="shared" si="35"/>
        <v>Custom Local &amp; Other Funding #3</v>
      </c>
      <c r="AA60" s="195"/>
      <c r="AB60" s="195">
        <f t="shared" si="3"/>
        <v>0</v>
      </c>
      <c r="AC60" s="195">
        <f t="shared" ref="AC60:AF60" si="46">AB60+SUM(AB60*I60)</f>
        <v>0</v>
      </c>
      <c r="AD60" s="195">
        <f t="shared" si="46"/>
        <v>0</v>
      </c>
      <c r="AE60" s="195">
        <f t="shared" si="46"/>
        <v>0</v>
      </c>
      <c r="AF60" s="195">
        <f t="shared" si="46"/>
        <v>0</v>
      </c>
      <c r="AG60" s="196"/>
      <c r="AH60" s="196"/>
      <c r="AI60" s="196"/>
      <c r="AJ60" s="196"/>
      <c r="AK60" s="196"/>
      <c r="AL60" s="205"/>
      <c r="AM60" s="171"/>
      <c r="AN60" s="171"/>
      <c r="AO60" s="171"/>
      <c r="AP60" s="171"/>
      <c r="AQ60" s="171"/>
      <c r="AR60" s="171"/>
      <c r="AS60" s="171"/>
      <c r="AT60" s="171"/>
      <c r="AU60" s="171"/>
      <c r="AV60" s="171"/>
      <c r="AW60" s="171"/>
      <c r="AX60" s="171"/>
      <c r="AY60" s="171"/>
      <c r="AZ60" s="173"/>
      <c r="BA60" s="173"/>
      <c r="BB60" s="173"/>
      <c r="BC60" s="173"/>
      <c r="BD60" s="173"/>
      <c r="BE60" s="173"/>
    </row>
    <row r="61" spans="3:57" ht="15" customHeight="1">
      <c r="C61" s="208" t="str">
        <f>"TOTAL "&amp;C50</f>
        <v>TOTAL LOCAL &amp; OTHER REVENUES</v>
      </c>
      <c r="D61" s="204"/>
      <c r="E61" s="204"/>
      <c r="F61" s="204"/>
      <c r="H61" s="204"/>
      <c r="I61" s="204"/>
      <c r="J61" s="204"/>
      <c r="K61" s="204"/>
      <c r="L61" s="204"/>
      <c r="M61" s="232"/>
      <c r="N61" s="314"/>
      <c r="Y61" s="191" t="s">
        <v>21</v>
      </c>
      <c r="Z61" s="192" t="str">
        <f t="shared" si="35"/>
        <v>TOTAL LOCAL &amp; OTHER REVENUES</v>
      </c>
      <c r="AA61" s="195"/>
      <c r="AB61" s="195">
        <f t="shared" si="3"/>
        <v>0</v>
      </c>
      <c r="AC61" s="195">
        <f t="shared" ref="AC61:AF61" si="47">AB61+SUM(AB61*I61)</f>
        <v>0</v>
      </c>
      <c r="AD61" s="195">
        <f t="shared" si="47"/>
        <v>0</v>
      </c>
      <c r="AE61" s="195">
        <f t="shared" si="47"/>
        <v>0</v>
      </c>
      <c r="AF61" s="195">
        <f t="shared" si="47"/>
        <v>0</v>
      </c>
      <c r="AG61" s="196"/>
      <c r="AH61" s="196"/>
      <c r="AI61" s="196"/>
      <c r="AJ61" s="196"/>
      <c r="AK61" s="196"/>
      <c r="AL61" s="205"/>
      <c r="AM61" s="171"/>
      <c r="AN61" s="171"/>
      <c r="AO61" s="171"/>
      <c r="AP61" s="171"/>
      <c r="AQ61" s="171"/>
      <c r="AR61" s="171"/>
      <c r="AS61" s="171"/>
      <c r="AT61" s="171"/>
      <c r="AU61" s="171"/>
      <c r="AV61" s="171"/>
      <c r="AW61" s="171"/>
      <c r="AX61" s="171"/>
      <c r="AY61" s="171"/>
      <c r="AZ61" s="173"/>
      <c r="BA61" s="173"/>
      <c r="BB61" s="173"/>
      <c r="BC61" s="173"/>
      <c r="BD61" s="173"/>
      <c r="BE61" s="173"/>
    </row>
    <row r="62" spans="3:57" ht="6" customHeight="1">
      <c r="C62" s="208"/>
      <c r="D62" s="204"/>
      <c r="E62" s="204"/>
      <c r="F62" s="204"/>
      <c r="H62" s="204"/>
      <c r="I62" s="204"/>
      <c r="J62" s="204"/>
      <c r="K62" s="204"/>
      <c r="L62" s="204"/>
      <c r="M62" s="228"/>
      <c r="Y62" s="191" t="s">
        <v>21</v>
      </c>
      <c r="Z62" s="192">
        <f t="shared" si="35"/>
        <v>0</v>
      </c>
      <c r="AA62" s="195"/>
      <c r="AB62" s="195">
        <f t="shared" si="3"/>
        <v>0</v>
      </c>
      <c r="AC62" s="195">
        <f t="shared" ref="AC62:AF62" si="48">AB62+SUM(AB62*I62)</f>
        <v>0</v>
      </c>
      <c r="AD62" s="195">
        <f t="shared" si="48"/>
        <v>0</v>
      </c>
      <c r="AE62" s="195">
        <f t="shared" si="48"/>
        <v>0</v>
      </c>
      <c r="AF62" s="195">
        <f t="shared" si="48"/>
        <v>0</v>
      </c>
      <c r="AG62" s="196"/>
      <c r="AH62" s="196"/>
      <c r="AI62" s="196"/>
      <c r="AJ62" s="196"/>
      <c r="AK62" s="196"/>
      <c r="AL62" s="205"/>
      <c r="AM62" s="171"/>
      <c r="AN62" s="171"/>
      <c r="AO62" s="171"/>
      <c r="AP62" s="171"/>
      <c r="AQ62" s="171"/>
      <c r="AR62" s="171"/>
      <c r="AS62" s="171"/>
      <c r="AT62" s="171"/>
      <c r="AU62" s="171"/>
      <c r="AV62" s="171"/>
      <c r="AW62" s="171"/>
      <c r="AX62" s="171"/>
      <c r="AY62" s="171"/>
      <c r="AZ62" s="173"/>
      <c r="BA62" s="173"/>
      <c r="BB62" s="173"/>
      <c r="BC62" s="173"/>
      <c r="BD62" s="173"/>
      <c r="BE62" s="173"/>
    </row>
    <row r="63" spans="3:57" ht="15" customHeight="1">
      <c r="C63" s="208" t="str">
        <f>"TOTAL "&amp;C19</f>
        <v>TOTAL REVENUE</v>
      </c>
      <c r="D63" s="204"/>
      <c r="E63" s="204"/>
      <c r="F63" s="204"/>
      <c r="H63" s="204"/>
      <c r="I63" s="204"/>
      <c r="J63" s="204"/>
      <c r="K63" s="204"/>
      <c r="L63" s="204"/>
      <c r="M63" s="232"/>
      <c r="N63" s="314"/>
      <c r="Y63" s="191" t="s">
        <v>21</v>
      </c>
      <c r="Z63" s="192" t="str">
        <f t="shared" si="35"/>
        <v>TOTAL REVENUE</v>
      </c>
      <c r="AA63" s="195"/>
      <c r="AB63" s="195">
        <f t="shared" si="3"/>
        <v>0</v>
      </c>
      <c r="AC63" s="195">
        <f t="shared" ref="AC63:AF63" si="49">AB63+SUM(AB63*I63)</f>
        <v>0</v>
      </c>
      <c r="AD63" s="195">
        <f t="shared" si="49"/>
        <v>0</v>
      </c>
      <c r="AE63" s="195">
        <f t="shared" si="49"/>
        <v>0</v>
      </c>
      <c r="AF63" s="195">
        <f t="shared" si="49"/>
        <v>0</v>
      </c>
      <c r="AG63" s="196"/>
      <c r="AH63" s="196"/>
      <c r="AI63" s="196"/>
      <c r="AJ63" s="196"/>
      <c r="AK63" s="196"/>
      <c r="AL63" s="205"/>
      <c r="AM63" s="171"/>
      <c r="AN63" s="171"/>
      <c r="AO63" s="171"/>
      <c r="AP63" s="171"/>
      <c r="AQ63" s="171"/>
      <c r="AR63" s="171"/>
      <c r="AS63" s="171"/>
      <c r="AT63" s="171"/>
      <c r="AU63" s="171"/>
      <c r="AV63" s="171"/>
      <c r="AW63" s="171"/>
      <c r="AX63" s="171"/>
      <c r="AY63" s="171"/>
      <c r="AZ63" s="173"/>
      <c r="BA63" s="173"/>
      <c r="BB63" s="173"/>
      <c r="BC63" s="173"/>
      <c r="BD63" s="173"/>
      <c r="BE63" s="173"/>
    </row>
    <row r="64" spans="3:57" ht="15" customHeight="1">
      <c r="C64" s="94"/>
      <c r="D64" s="204"/>
      <c r="E64" s="204"/>
      <c r="F64" s="204"/>
      <c r="H64" s="204"/>
      <c r="I64" s="204"/>
      <c r="J64" s="204"/>
      <c r="K64" s="204"/>
      <c r="L64" s="204"/>
      <c r="M64" s="233"/>
      <c r="Y64" s="191" t="s">
        <v>21</v>
      </c>
      <c r="Z64" s="192">
        <f t="shared" si="35"/>
        <v>0</v>
      </c>
      <c r="AA64" s="195"/>
      <c r="AB64" s="195">
        <f t="shared" si="3"/>
        <v>0</v>
      </c>
      <c r="AC64" s="195">
        <f t="shared" ref="AC64:AF64" si="50">AB64+SUM(AB64*I64)</f>
        <v>0</v>
      </c>
      <c r="AD64" s="195">
        <f t="shared" si="50"/>
        <v>0</v>
      </c>
      <c r="AE64" s="195">
        <f t="shared" si="50"/>
        <v>0</v>
      </c>
      <c r="AF64" s="195">
        <f t="shared" si="50"/>
        <v>0</v>
      </c>
      <c r="AG64" s="196"/>
      <c r="AH64" s="196"/>
      <c r="AI64" s="196"/>
      <c r="AJ64" s="196"/>
      <c r="AK64" s="196"/>
      <c r="AL64" s="205"/>
      <c r="AM64" s="171"/>
      <c r="AN64" s="171"/>
      <c r="AO64" s="171"/>
      <c r="AP64" s="171"/>
      <c r="AQ64" s="171"/>
      <c r="AR64" s="171"/>
      <c r="AS64" s="171"/>
      <c r="AT64" s="171"/>
      <c r="AU64" s="171"/>
      <c r="AV64" s="171"/>
      <c r="AW64" s="171"/>
      <c r="AX64" s="171"/>
      <c r="AY64" s="171"/>
      <c r="AZ64" s="173"/>
      <c r="BA64" s="173"/>
      <c r="BB64" s="173"/>
      <c r="BC64" s="173"/>
      <c r="BD64" s="173"/>
      <c r="BE64" s="173"/>
    </row>
    <row r="65" spans="3:57" ht="15" customHeight="1">
      <c r="C65" s="209" t="s">
        <v>13</v>
      </c>
      <c r="D65" s="204"/>
      <c r="E65" s="204"/>
      <c r="F65" s="204"/>
      <c r="H65" s="204"/>
      <c r="I65" s="204"/>
      <c r="J65" s="204"/>
      <c r="K65" s="204"/>
      <c r="L65" s="204"/>
      <c r="M65" s="232"/>
      <c r="N65" s="314"/>
      <c r="Y65" s="191" t="s">
        <v>21</v>
      </c>
      <c r="Z65" s="192" t="str">
        <f t="shared" si="35"/>
        <v>EXPENSES</v>
      </c>
      <c r="AA65" s="195"/>
      <c r="AB65" s="195">
        <f t="shared" si="3"/>
        <v>0</v>
      </c>
      <c r="AC65" s="195">
        <f t="shared" ref="AC65:AF65" si="51">AB65+SUM(AB65*I65)</f>
        <v>0</v>
      </c>
      <c r="AD65" s="195">
        <f t="shared" si="51"/>
        <v>0</v>
      </c>
      <c r="AE65" s="195">
        <f t="shared" si="51"/>
        <v>0</v>
      </c>
      <c r="AF65" s="195">
        <f t="shared" si="51"/>
        <v>0</v>
      </c>
      <c r="AG65" s="196"/>
      <c r="AH65" s="196"/>
      <c r="AI65" s="196"/>
      <c r="AJ65" s="196"/>
      <c r="AK65" s="196"/>
      <c r="AL65" s="205"/>
      <c r="AM65" s="171"/>
      <c r="AN65" s="171"/>
      <c r="AO65" s="171"/>
      <c r="AP65" s="171"/>
      <c r="AQ65" s="171"/>
      <c r="AR65" s="171"/>
      <c r="AS65" s="171"/>
      <c r="AT65" s="171"/>
      <c r="AU65" s="171"/>
      <c r="AV65" s="171"/>
      <c r="AW65" s="171"/>
      <c r="AX65" s="171"/>
      <c r="AY65" s="171"/>
      <c r="AZ65" s="173"/>
      <c r="BA65" s="173"/>
      <c r="BB65" s="173"/>
      <c r="BC65" s="173"/>
      <c r="BD65" s="173"/>
      <c r="BE65" s="173"/>
    </row>
    <row r="66" spans="3:57" ht="15" customHeight="1">
      <c r="C66" s="85" t="s">
        <v>38</v>
      </c>
      <c r="D66" s="204"/>
      <c r="E66" s="204"/>
      <c r="F66" s="204"/>
      <c r="H66" s="204"/>
      <c r="I66" s="204"/>
      <c r="J66" s="204"/>
      <c r="K66" s="204"/>
      <c r="L66" s="204"/>
      <c r="M66" s="232"/>
      <c r="N66" s="314"/>
      <c r="Y66" s="191" t="s">
        <v>21</v>
      </c>
      <c r="Z66" s="192" t="str">
        <f t="shared" si="35"/>
        <v>ADMINISTRATIVE STAFF PERSONNEL COSTS</v>
      </c>
      <c r="AA66" s="195"/>
      <c r="AB66" s="195">
        <f t="shared" si="3"/>
        <v>0</v>
      </c>
      <c r="AC66" s="195">
        <f t="shared" ref="AC66:AF66" si="52">AB66+SUM(AB66*I66)</f>
        <v>0</v>
      </c>
      <c r="AD66" s="195">
        <f t="shared" si="52"/>
        <v>0</v>
      </c>
      <c r="AE66" s="195">
        <f t="shared" si="52"/>
        <v>0</v>
      </c>
      <c r="AF66" s="195">
        <f t="shared" si="52"/>
        <v>0</v>
      </c>
      <c r="AG66" s="196"/>
      <c r="AH66" s="196"/>
      <c r="AI66" s="196"/>
      <c r="AJ66" s="196"/>
      <c r="AK66" s="196"/>
      <c r="AL66" s="205"/>
      <c r="AM66" s="171"/>
      <c r="AN66" s="171" t="s">
        <v>191</v>
      </c>
      <c r="AO66" s="171"/>
      <c r="AP66" s="171"/>
      <c r="AQ66" s="171"/>
      <c r="AR66" s="171"/>
      <c r="AS66" s="171"/>
      <c r="AT66" s="171"/>
      <c r="AU66" s="171"/>
      <c r="AV66" s="171"/>
      <c r="AW66" s="171"/>
      <c r="AX66" s="171"/>
      <c r="AY66" s="171"/>
      <c r="AZ66" s="173"/>
      <c r="BA66" s="173"/>
      <c r="BB66" s="173"/>
      <c r="BC66" s="173"/>
      <c r="BD66" s="173"/>
      <c r="BE66" s="173"/>
    </row>
    <row r="67" spans="3:57" ht="15" customHeight="1">
      <c r="C67" s="100" t="s">
        <v>39</v>
      </c>
      <c r="D67" s="204"/>
      <c r="E67" s="210"/>
      <c r="F67" s="211"/>
      <c r="H67" s="212"/>
      <c r="I67" s="212"/>
      <c r="J67" s="212"/>
      <c r="K67" s="212"/>
      <c r="L67" s="212"/>
      <c r="M67" s="232"/>
      <c r="N67" s="314" t="s">
        <v>268</v>
      </c>
      <c r="Y67" s="191" t="s">
        <v>21</v>
      </c>
      <c r="Z67" s="192" t="str">
        <f t="shared" si="35"/>
        <v>Executive Management</v>
      </c>
      <c r="AA67" s="195"/>
      <c r="AB67" s="195">
        <f t="shared" si="3"/>
        <v>0</v>
      </c>
      <c r="AC67" s="195">
        <f t="shared" ref="AC67:AF67" si="53">AB67+SUM(AB67*I67)</f>
        <v>0</v>
      </c>
      <c r="AD67" s="195">
        <f t="shared" si="53"/>
        <v>0</v>
      </c>
      <c r="AE67" s="195">
        <f t="shared" si="53"/>
        <v>0</v>
      </c>
      <c r="AF67" s="195">
        <f t="shared" si="53"/>
        <v>0</v>
      </c>
      <c r="AG67" s="196"/>
      <c r="AH67" s="196"/>
      <c r="AI67" s="196"/>
      <c r="AJ67" s="196"/>
      <c r="AK67" s="196"/>
      <c r="AL67" s="205"/>
      <c r="AM67" s="171"/>
      <c r="AN67" s="171" t="str">
        <f t="shared" ref="AN67:AN73" si="54">C67</f>
        <v>Executive Management</v>
      </c>
      <c r="AO67" s="171"/>
      <c r="AP67" s="171"/>
      <c r="AQ67" s="171"/>
      <c r="AR67" s="171"/>
      <c r="AS67" s="171"/>
      <c r="AT67" s="171"/>
      <c r="AU67" s="171"/>
      <c r="AV67" s="171"/>
      <c r="AW67" s="171"/>
      <c r="AX67" s="171"/>
      <c r="AY67" s="171"/>
      <c r="AZ67" s="173"/>
      <c r="BA67" s="173"/>
      <c r="BB67" s="173"/>
      <c r="BC67" s="173"/>
      <c r="BD67" s="173"/>
      <c r="BE67" s="173"/>
    </row>
    <row r="68" spans="3:57" ht="15" customHeight="1">
      <c r="C68" s="100" t="s">
        <v>40</v>
      </c>
      <c r="D68" s="204"/>
      <c r="E68" s="210"/>
      <c r="F68" s="211"/>
      <c r="H68" s="212"/>
      <c r="I68" s="212"/>
      <c r="J68" s="212"/>
      <c r="K68" s="212"/>
      <c r="L68" s="212"/>
      <c r="M68" s="232"/>
      <c r="N68" s="314" t="s">
        <v>338</v>
      </c>
      <c r="Y68" s="191" t="s">
        <v>21</v>
      </c>
      <c r="Z68" s="192" t="str">
        <f t="shared" si="35"/>
        <v>Instructional Management</v>
      </c>
      <c r="AA68" s="195"/>
      <c r="AB68" s="195">
        <f t="shared" si="3"/>
        <v>0</v>
      </c>
      <c r="AC68" s="195">
        <f t="shared" ref="AC68:AF68" si="55">AB68+SUM(AB68*I68)</f>
        <v>0</v>
      </c>
      <c r="AD68" s="195">
        <f t="shared" si="55"/>
        <v>0</v>
      </c>
      <c r="AE68" s="195">
        <f t="shared" si="55"/>
        <v>0</v>
      </c>
      <c r="AF68" s="195">
        <f t="shared" si="55"/>
        <v>0</v>
      </c>
      <c r="AG68" s="196"/>
      <c r="AH68" s="196"/>
      <c r="AI68" s="196"/>
      <c r="AJ68" s="196"/>
      <c r="AK68" s="196"/>
      <c r="AL68" s="205"/>
      <c r="AM68" s="171"/>
      <c r="AN68" s="171" t="str">
        <f t="shared" si="54"/>
        <v>Instructional Management</v>
      </c>
      <c r="AO68" s="171"/>
      <c r="AP68" s="171"/>
      <c r="AQ68" s="171"/>
      <c r="AR68" s="171"/>
      <c r="AS68" s="171"/>
      <c r="AT68" s="171"/>
      <c r="AU68" s="171"/>
      <c r="AV68" s="171"/>
      <c r="AW68" s="171"/>
      <c r="AX68" s="171"/>
      <c r="AY68" s="171"/>
      <c r="AZ68" s="173"/>
      <c r="BA68" s="173"/>
      <c r="BB68" s="173"/>
      <c r="BC68" s="173"/>
      <c r="BD68" s="173"/>
      <c r="BE68" s="173"/>
    </row>
    <row r="69" spans="3:57" ht="15" customHeight="1">
      <c r="C69" s="100" t="s">
        <v>41</v>
      </c>
      <c r="D69" s="204"/>
      <c r="E69" s="210"/>
      <c r="F69" s="211"/>
      <c r="H69" s="212"/>
      <c r="I69" s="212"/>
      <c r="J69" s="212"/>
      <c r="K69" s="212"/>
      <c r="L69" s="212"/>
      <c r="M69" s="232"/>
      <c r="N69" s="314" t="s">
        <v>354</v>
      </c>
      <c r="Y69" s="191" t="s">
        <v>21</v>
      </c>
      <c r="Z69" s="192" t="str">
        <f t="shared" si="35"/>
        <v>Deans, Directors &amp; Coordinators</v>
      </c>
      <c r="AA69" s="195"/>
      <c r="AB69" s="195">
        <f t="shared" si="3"/>
        <v>0</v>
      </c>
      <c r="AC69" s="195">
        <f t="shared" ref="AC69:AF69" si="56">AB69+SUM(AB69*I69)</f>
        <v>0</v>
      </c>
      <c r="AD69" s="195">
        <f t="shared" si="56"/>
        <v>0</v>
      </c>
      <c r="AE69" s="195">
        <f t="shared" si="56"/>
        <v>0</v>
      </c>
      <c r="AF69" s="195">
        <f t="shared" si="56"/>
        <v>0</v>
      </c>
      <c r="AG69" s="196"/>
      <c r="AH69" s="196"/>
      <c r="AI69" s="196"/>
      <c r="AJ69" s="196"/>
      <c r="AK69" s="196"/>
      <c r="AL69" s="205"/>
      <c r="AM69" s="171"/>
      <c r="AN69" s="171" t="str">
        <f t="shared" si="54"/>
        <v>Deans, Directors &amp; Coordinators</v>
      </c>
      <c r="AO69" s="171"/>
      <c r="AP69" s="171"/>
      <c r="AQ69" s="171"/>
      <c r="AR69" s="171"/>
      <c r="AS69" s="171"/>
      <c r="AT69" s="171"/>
      <c r="AU69" s="171"/>
      <c r="AV69" s="171"/>
      <c r="AW69" s="171"/>
      <c r="AX69" s="171"/>
      <c r="AY69" s="171"/>
      <c r="AZ69" s="173"/>
      <c r="BA69" s="173"/>
      <c r="BB69" s="173"/>
      <c r="BC69" s="173"/>
      <c r="BD69" s="173"/>
      <c r="BE69" s="173"/>
    </row>
    <row r="70" spans="3:57" ht="15" customHeight="1">
      <c r="C70" s="100" t="s">
        <v>42</v>
      </c>
      <c r="D70" s="204"/>
      <c r="E70" s="210"/>
      <c r="F70" s="211"/>
      <c r="H70" s="212"/>
      <c r="I70" s="212"/>
      <c r="J70" s="212"/>
      <c r="K70" s="212"/>
      <c r="L70" s="212"/>
      <c r="M70" s="232"/>
      <c r="N70" s="314"/>
      <c r="Y70" s="191" t="s">
        <v>21</v>
      </c>
      <c r="Z70" s="192" t="str">
        <f t="shared" si="35"/>
        <v>CFO / Director of Finance</v>
      </c>
      <c r="AA70" s="195"/>
      <c r="AB70" s="195">
        <f t="shared" si="3"/>
        <v>0</v>
      </c>
      <c r="AC70" s="195">
        <f t="shared" ref="AC70:AF70" si="57">AB70+SUM(AB70*I70)</f>
        <v>0</v>
      </c>
      <c r="AD70" s="195">
        <f t="shared" si="57"/>
        <v>0</v>
      </c>
      <c r="AE70" s="195">
        <f t="shared" si="57"/>
        <v>0</v>
      </c>
      <c r="AF70" s="195">
        <f t="shared" si="57"/>
        <v>0</v>
      </c>
      <c r="AG70" s="196"/>
      <c r="AH70" s="196"/>
      <c r="AI70" s="196"/>
      <c r="AJ70" s="196"/>
      <c r="AK70" s="196"/>
      <c r="AL70" s="205"/>
      <c r="AM70" s="171"/>
      <c r="AN70" s="171" t="str">
        <f t="shared" si="54"/>
        <v>CFO / Director of Finance</v>
      </c>
      <c r="AO70" s="171"/>
      <c r="AP70" s="171"/>
      <c r="AQ70" s="171"/>
      <c r="AR70" s="171"/>
      <c r="AS70" s="171"/>
      <c r="AT70" s="171"/>
      <c r="AU70" s="171"/>
      <c r="AV70" s="171"/>
      <c r="AW70" s="171"/>
      <c r="AX70" s="171"/>
      <c r="AY70" s="171"/>
      <c r="AZ70" s="173"/>
      <c r="BA70" s="173"/>
      <c r="BB70" s="173"/>
      <c r="BC70" s="173"/>
      <c r="BD70" s="173"/>
      <c r="BE70" s="173"/>
    </row>
    <row r="71" spans="3:57" ht="15" customHeight="1">
      <c r="C71" s="100" t="s">
        <v>43</v>
      </c>
      <c r="D71" s="204"/>
      <c r="E71" s="210"/>
      <c r="F71" s="211"/>
      <c r="H71" s="212"/>
      <c r="I71" s="212"/>
      <c r="J71" s="212"/>
      <c r="K71" s="212"/>
      <c r="L71" s="212"/>
      <c r="M71" s="232"/>
      <c r="N71" s="314" t="s">
        <v>339</v>
      </c>
      <c r="Y71" s="191" t="s">
        <v>21</v>
      </c>
      <c r="Z71" s="192" t="str">
        <f t="shared" si="35"/>
        <v>Operation / Business Manager</v>
      </c>
      <c r="AA71" s="195"/>
      <c r="AB71" s="195">
        <f t="shared" si="3"/>
        <v>0</v>
      </c>
      <c r="AC71" s="195">
        <f t="shared" ref="AC71:AF71" si="58">AB71+SUM(AB71*I71)</f>
        <v>0</v>
      </c>
      <c r="AD71" s="195">
        <f t="shared" si="58"/>
        <v>0</v>
      </c>
      <c r="AE71" s="195">
        <f t="shared" si="58"/>
        <v>0</v>
      </c>
      <c r="AF71" s="195">
        <f t="shared" si="58"/>
        <v>0</v>
      </c>
      <c r="AG71" s="196"/>
      <c r="AH71" s="196"/>
      <c r="AI71" s="196"/>
      <c r="AJ71" s="196"/>
      <c r="AK71" s="196"/>
      <c r="AL71" s="205"/>
      <c r="AM71" s="171"/>
      <c r="AN71" s="171" t="str">
        <f t="shared" si="54"/>
        <v>Operation / Business Manager</v>
      </c>
      <c r="AO71" s="171"/>
      <c r="AP71" s="171"/>
      <c r="AQ71" s="171"/>
      <c r="AR71" s="171"/>
      <c r="AS71" s="171"/>
      <c r="AT71" s="171"/>
      <c r="AU71" s="171"/>
      <c r="AV71" s="171"/>
      <c r="AW71" s="171"/>
      <c r="AX71" s="171"/>
      <c r="AY71" s="171"/>
      <c r="AZ71" s="173"/>
      <c r="BA71" s="173"/>
      <c r="BB71" s="173"/>
      <c r="BC71" s="173"/>
      <c r="BD71" s="173"/>
      <c r="BE71" s="173"/>
    </row>
    <row r="72" spans="3:57" ht="15" customHeight="1">
      <c r="C72" s="100" t="s">
        <v>44</v>
      </c>
      <c r="D72" s="204"/>
      <c r="E72" s="210"/>
      <c r="F72" s="211"/>
      <c r="H72" s="212"/>
      <c r="I72" s="212"/>
      <c r="J72" s="212"/>
      <c r="K72" s="212"/>
      <c r="L72" s="212"/>
      <c r="M72" s="232"/>
      <c r="N72" s="314"/>
      <c r="Y72" s="191" t="s">
        <v>21</v>
      </c>
      <c r="Z72" s="192" t="str">
        <f t="shared" si="35"/>
        <v>Administrative Staff</v>
      </c>
      <c r="AA72" s="195"/>
      <c r="AB72" s="195">
        <f t="shared" si="3"/>
        <v>0</v>
      </c>
      <c r="AC72" s="195">
        <f t="shared" ref="AC72:AF72" si="59">AB72+SUM(AB72*I72)</f>
        <v>0</v>
      </c>
      <c r="AD72" s="195">
        <f t="shared" si="59"/>
        <v>0</v>
      </c>
      <c r="AE72" s="195">
        <f t="shared" si="59"/>
        <v>0</v>
      </c>
      <c r="AF72" s="195">
        <f t="shared" si="59"/>
        <v>0</v>
      </c>
      <c r="AG72" s="196"/>
      <c r="AH72" s="196"/>
      <c r="AI72" s="196"/>
      <c r="AJ72" s="196"/>
      <c r="AK72" s="196"/>
      <c r="AL72" s="205"/>
      <c r="AM72" s="171"/>
      <c r="AN72" s="171" t="str">
        <f t="shared" si="54"/>
        <v>Administrative Staff</v>
      </c>
      <c r="AO72" s="171"/>
      <c r="AP72" s="171"/>
      <c r="AQ72" s="171"/>
      <c r="AR72" s="171"/>
      <c r="AS72" s="171"/>
      <c r="AT72" s="171"/>
      <c r="AU72" s="171"/>
      <c r="AV72" s="171"/>
      <c r="AW72" s="171"/>
      <c r="AX72" s="171"/>
      <c r="AY72" s="171"/>
      <c r="AZ72" s="173"/>
      <c r="BA72" s="173"/>
      <c r="BB72" s="173"/>
      <c r="BC72" s="173"/>
      <c r="BD72" s="173"/>
      <c r="BE72" s="173"/>
    </row>
    <row r="73" spans="3:57" ht="15" customHeight="1">
      <c r="C73" s="100" t="s">
        <v>168</v>
      </c>
      <c r="D73" s="204"/>
      <c r="E73" s="210"/>
      <c r="F73" s="211"/>
      <c r="H73" s="212"/>
      <c r="I73" s="212"/>
      <c r="J73" s="212"/>
      <c r="K73" s="212"/>
      <c r="L73" s="212"/>
      <c r="M73" s="232"/>
      <c r="N73" s="314"/>
      <c r="Y73" s="191" t="s">
        <v>21</v>
      </c>
      <c r="Z73" s="192" t="str">
        <f t="shared" si="35"/>
        <v>Other - Administrative</v>
      </c>
      <c r="AA73" s="195"/>
      <c r="AB73" s="195">
        <f t="shared" si="3"/>
        <v>0</v>
      </c>
      <c r="AC73" s="195">
        <f t="shared" ref="AC73:AF73" si="60">AB73+SUM(AB73*I73)</f>
        <v>0</v>
      </c>
      <c r="AD73" s="195">
        <f t="shared" si="60"/>
        <v>0</v>
      </c>
      <c r="AE73" s="195">
        <f t="shared" si="60"/>
        <v>0</v>
      </c>
      <c r="AF73" s="195">
        <f t="shared" si="60"/>
        <v>0</v>
      </c>
      <c r="AG73" s="196"/>
      <c r="AH73" s="196"/>
      <c r="AI73" s="196"/>
      <c r="AJ73" s="196"/>
      <c r="AK73" s="196"/>
      <c r="AL73" s="205"/>
      <c r="AM73" s="171"/>
      <c r="AN73" s="171" t="str">
        <f t="shared" si="54"/>
        <v>Other - Administrative</v>
      </c>
      <c r="AO73" s="171"/>
      <c r="AP73" s="171"/>
      <c r="AQ73" s="171"/>
      <c r="AR73" s="171"/>
      <c r="AS73" s="171"/>
      <c r="AT73" s="171"/>
      <c r="AU73" s="171"/>
      <c r="AV73" s="171"/>
      <c r="AW73" s="171"/>
      <c r="AX73" s="171"/>
      <c r="AY73" s="171"/>
      <c r="AZ73" s="173"/>
      <c r="BA73" s="173"/>
      <c r="BB73" s="173"/>
      <c r="BC73" s="173"/>
      <c r="BD73" s="173"/>
      <c r="BE73" s="173"/>
    </row>
    <row r="74" spans="3:57" ht="15" customHeight="1">
      <c r="C74" s="208" t="str">
        <f>"TOTAL "&amp;C66</f>
        <v>TOTAL ADMINISTRATIVE STAFF PERSONNEL COSTS</v>
      </c>
      <c r="D74" s="204"/>
      <c r="E74" s="204"/>
      <c r="F74" s="204"/>
      <c r="H74" s="204"/>
      <c r="I74" s="204"/>
      <c r="J74" s="204"/>
      <c r="K74" s="204"/>
      <c r="L74" s="204"/>
      <c r="M74" s="232"/>
      <c r="N74" s="314"/>
      <c r="Y74" s="191" t="s">
        <v>21</v>
      </c>
      <c r="Z74" s="192" t="str">
        <f t="shared" si="35"/>
        <v>TOTAL ADMINISTRATIVE STAFF PERSONNEL COSTS</v>
      </c>
      <c r="AA74" s="195"/>
      <c r="AB74" s="195">
        <f t="shared" si="3"/>
        <v>0</v>
      </c>
      <c r="AC74" s="195">
        <f t="shared" ref="AC74:AF74" si="61">AB74+SUM(AB74*I74)</f>
        <v>0</v>
      </c>
      <c r="AD74" s="195">
        <f t="shared" si="61"/>
        <v>0</v>
      </c>
      <c r="AE74" s="195">
        <f t="shared" si="61"/>
        <v>0</v>
      </c>
      <c r="AF74" s="195">
        <f t="shared" si="61"/>
        <v>0</v>
      </c>
      <c r="AG74" s="196"/>
      <c r="AH74" s="196"/>
      <c r="AI74" s="196"/>
      <c r="AJ74" s="196"/>
      <c r="AK74" s="196"/>
      <c r="AL74" s="205"/>
      <c r="AM74" s="171"/>
      <c r="AN74" s="171" t="str">
        <f t="shared" ref="AN74:AN81" si="62">C77</f>
        <v>Teachers - Regular</v>
      </c>
      <c r="AO74" s="171"/>
      <c r="AP74" s="171"/>
      <c r="AQ74" s="171"/>
      <c r="AR74" s="171"/>
      <c r="AS74" s="171"/>
      <c r="AT74" s="171"/>
      <c r="AU74" s="171"/>
      <c r="AV74" s="171"/>
      <c r="AW74" s="171"/>
      <c r="AX74" s="171"/>
      <c r="AY74" s="171"/>
      <c r="AZ74" s="173"/>
      <c r="BA74" s="173"/>
      <c r="BB74" s="173"/>
      <c r="BC74" s="173"/>
      <c r="BD74" s="173"/>
      <c r="BE74" s="173"/>
    </row>
    <row r="75" spans="3:57" ht="6" customHeight="1">
      <c r="C75" s="208"/>
      <c r="D75" s="204"/>
      <c r="E75" s="204"/>
      <c r="F75" s="204"/>
      <c r="H75" s="204"/>
      <c r="I75" s="204"/>
      <c r="J75" s="204"/>
      <c r="K75" s="204"/>
      <c r="L75" s="204"/>
      <c r="M75" s="228"/>
      <c r="Y75" s="191" t="s">
        <v>21</v>
      </c>
      <c r="Z75" s="192">
        <f t="shared" si="35"/>
        <v>0</v>
      </c>
      <c r="AA75" s="195"/>
      <c r="AB75" s="195">
        <f t="shared" si="3"/>
        <v>0</v>
      </c>
      <c r="AC75" s="195">
        <f t="shared" ref="AC75:AF75" si="63">AB75+SUM(AB75*I75)</f>
        <v>0</v>
      </c>
      <c r="AD75" s="195">
        <f t="shared" si="63"/>
        <v>0</v>
      </c>
      <c r="AE75" s="195">
        <f t="shared" si="63"/>
        <v>0</v>
      </c>
      <c r="AF75" s="195">
        <f t="shared" si="63"/>
        <v>0</v>
      </c>
      <c r="AG75" s="196"/>
      <c r="AH75" s="196"/>
      <c r="AI75" s="196"/>
      <c r="AJ75" s="196"/>
      <c r="AK75" s="196"/>
      <c r="AL75" s="205"/>
      <c r="AM75" s="171"/>
      <c r="AN75" s="171" t="str">
        <f t="shared" si="62"/>
        <v>Teachers - SPED</v>
      </c>
      <c r="AO75" s="171"/>
      <c r="AP75" s="171"/>
      <c r="AQ75" s="171"/>
      <c r="AR75" s="171"/>
      <c r="AS75" s="171"/>
      <c r="AT75" s="171"/>
      <c r="AU75" s="171"/>
      <c r="AV75" s="171"/>
      <c r="AW75" s="171"/>
      <c r="AX75" s="171"/>
      <c r="AY75" s="171"/>
      <c r="AZ75" s="173"/>
      <c r="BA75" s="173"/>
      <c r="BB75" s="173"/>
      <c r="BC75" s="173"/>
      <c r="BD75" s="173"/>
      <c r="BE75" s="173"/>
    </row>
    <row r="76" spans="3:57" ht="15" customHeight="1">
      <c r="C76" s="85" t="s">
        <v>45</v>
      </c>
      <c r="D76" s="204"/>
      <c r="E76" s="204"/>
      <c r="F76" s="204"/>
      <c r="H76" s="204"/>
      <c r="I76" s="204"/>
      <c r="J76" s="204"/>
      <c r="K76" s="204"/>
      <c r="L76" s="204"/>
      <c r="M76" s="232"/>
      <c r="N76" s="314"/>
      <c r="Y76" s="191" t="s">
        <v>21</v>
      </c>
      <c r="Z76" s="192" t="str">
        <f t="shared" si="35"/>
        <v>INSTRUCTIONAL PERSONNEL COSTS</v>
      </c>
      <c r="AA76" s="195"/>
      <c r="AB76" s="195">
        <f t="shared" si="3"/>
        <v>0</v>
      </c>
      <c r="AC76" s="195">
        <f t="shared" ref="AC76:AF76" si="64">AB76+SUM(AB76*I76)</f>
        <v>0</v>
      </c>
      <c r="AD76" s="195">
        <f t="shared" si="64"/>
        <v>0</v>
      </c>
      <c r="AE76" s="195">
        <f t="shared" si="64"/>
        <v>0</v>
      </c>
      <c r="AF76" s="195">
        <f t="shared" si="64"/>
        <v>0</v>
      </c>
      <c r="AG76" s="196"/>
      <c r="AH76" s="196"/>
      <c r="AI76" s="196"/>
      <c r="AJ76" s="196"/>
      <c r="AK76" s="196"/>
      <c r="AL76" s="205"/>
      <c r="AM76" s="171"/>
      <c r="AN76" s="171" t="str">
        <f t="shared" si="62"/>
        <v>Substitute Teachers</v>
      </c>
      <c r="AO76" s="171"/>
      <c r="AP76" s="171"/>
      <c r="AQ76" s="171"/>
      <c r="AR76" s="171"/>
      <c r="AS76" s="171"/>
      <c r="AT76" s="171"/>
      <c r="AU76" s="171"/>
      <c r="AV76" s="171"/>
      <c r="AW76" s="171"/>
      <c r="AX76" s="171"/>
      <c r="AY76" s="171"/>
      <c r="AZ76" s="173"/>
      <c r="BA76" s="173"/>
      <c r="BB76" s="173"/>
      <c r="BC76" s="173"/>
      <c r="BD76" s="173"/>
      <c r="BE76" s="173"/>
    </row>
    <row r="77" spans="3:57" ht="15" customHeight="1">
      <c r="C77" s="100" t="s">
        <v>46</v>
      </c>
      <c r="D77" s="213"/>
      <c r="E77" s="210"/>
      <c r="F77" s="211"/>
      <c r="H77" s="212"/>
      <c r="I77" s="212"/>
      <c r="J77" s="212"/>
      <c r="K77" s="212"/>
      <c r="L77" s="212"/>
      <c r="M77" s="232"/>
      <c r="N77" s="314" t="s">
        <v>355</v>
      </c>
      <c r="Y77" s="191" t="s">
        <v>21</v>
      </c>
      <c r="Z77" s="192" t="str">
        <f t="shared" si="35"/>
        <v>Teachers - Regular</v>
      </c>
      <c r="AA77" s="195"/>
      <c r="AB77" s="195">
        <f t="shared" si="3"/>
        <v>0</v>
      </c>
      <c r="AC77" s="195">
        <f t="shared" ref="AC77:AF77" si="65">AB77+SUM(AB77*I77)</f>
        <v>0</v>
      </c>
      <c r="AD77" s="195">
        <f t="shared" si="65"/>
        <v>0</v>
      </c>
      <c r="AE77" s="195">
        <f t="shared" si="65"/>
        <v>0</v>
      </c>
      <c r="AF77" s="195">
        <f t="shared" si="65"/>
        <v>0</v>
      </c>
      <c r="AG77" s="196"/>
      <c r="AH77" s="196"/>
      <c r="AI77" s="196"/>
      <c r="AJ77" s="196"/>
      <c r="AK77" s="196"/>
      <c r="AL77" s="205"/>
      <c r="AM77" s="171"/>
      <c r="AN77" s="171" t="str">
        <f t="shared" si="62"/>
        <v>Teaching Assistants</v>
      </c>
      <c r="AO77" s="171"/>
      <c r="AP77" s="171"/>
      <c r="AQ77" s="171"/>
      <c r="AR77" s="171"/>
      <c r="AS77" s="171"/>
      <c r="AT77" s="171"/>
      <c r="AU77" s="171"/>
      <c r="AV77" s="171"/>
      <c r="AW77" s="171"/>
      <c r="AX77" s="171"/>
      <c r="AY77" s="171"/>
      <c r="AZ77" s="173"/>
      <c r="BA77" s="173"/>
      <c r="BB77" s="173"/>
      <c r="BC77" s="173"/>
      <c r="BD77" s="173"/>
      <c r="BE77" s="173"/>
    </row>
    <row r="78" spans="3:57" ht="15" customHeight="1">
      <c r="C78" s="100" t="s">
        <v>47</v>
      </c>
      <c r="D78" s="213"/>
      <c r="E78" s="210"/>
      <c r="F78" s="211"/>
      <c r="H78" s="212"/>
      <c r="I78" s="212"/>
      <c r="J78" s="212"/>
      <c r="K78" s="212"/>
      <c r="L78" s="212"/>
      <c r="M78" s="232"/>
      <c r="N78" s="314"/>
      <c r="Y78" s="191" t="s">
        <v>21</v>
      </c>
      <c r="Z78" s="192" t="str">
        <f t="shared" si="35"/>
        <v>Teachers - SPED</v>
      </c>
      <c r="AA78" s="195"/>
      <c r="AB78" s="195">
        <f t="shared" si="3"/>
        <v>0</v>
      </c>
      <c r="AC78" s="195">
        <f t="shared" ref="AC78:AF78" si="66">AB78+SUM(AB78*I78)</f>
        <v>0</v>
      </c>
      <c r="AD78" s="195">
        <f t="shared" si="66"/>
        <v>0</v>
      </c>
      <c r="AE78" s="195">
        <f t="shared" si="66"/>
        <v>0</v>
      </c>
      <c r="AF78" s="195">
        <f t="shared" si="66"/>
        <v>0</v>
      </c>
      <c r="AG78" s="196"/>
      <c r="AH78" s="196"/>
      <c r="AI78" s="196"/>
      <c r="AJ78" s="196"/>
      <c r="AK78" s="196"/>
      <c r="AL78" s="205"/>
      <c r="AM78" s="171"/>
      <c r="AN78" s="171" t="str">
        <f t="shared" si="62"/>
        <v>Specialty Teachers</v>
      </c>
      <c r="AO78" s="171"/>
      <c r="AP78" s="171"/>
      <c r="AQ78" s="171"/>
      <c r="AR78" s="171"/>
      <c r="AS78" s="171"/>
      <c r="AT78" s="171"/>
      <c r="AU78" s="171"/>
      <c r="AV78" s="171"/>
      <c r="AW78" s="171"/>
      <c r="AX78" s="171"/>
      <c r="AY78" s="171"/>
      <c r="AZ78" s="173"/>
      <c r="BA78" s="173"/>
      <c r="BB78" s="173"/>
      <c r="BC78" s="173"/>
      <c r="BD78" s="173"/>
      <c r="BE78" s="173"/>
    </row>
    <row r="79" spans="3:57" ht="15" customHeight="1">
      <c r="C79" s="100" t="s">
        <v>48</v>
      </c>
      <c r="D79" s="213"/>
      <c r="E79" s="210"/>
      <c r="F79" s="211"/>
      <c r="H79" s="212"/>
      <c r="I79" s="212"/>
      <c r="J79" s="212"/>
      <c r="K79" s="212"/>
      <c r="L79" s="212"/>
      <c r="M79" s="232"/>
      <c r="N79" s="314"/>
      <c r="Y79" s="191" t="s">
        <v>21</v>
      </c>
      <c r="Z79" s="192" t="str">
        <f t="shared" si="35"/>
        <v>Substitute Teachers</v>
      </c>
      <c r="AA79" s="195"/>
      <c r="AB79" s="195">
        <f t="shared" si="3"/>
        <v>0</v>
      </c>
      <c r="AC79" s="195">
        <f t="shared" ref="AC79:AF79" si="67">AB79+SUM(AB79*I79)</f>
        <v>0</v>
      </c>
      <c r="AD79" s="195">
        <f t="shared" si="67"/>
        <v>0</v>
      </c>
      <c r="AE79" s="195">
        <f t="shared" si="67"/>
        <v>0</v>
      </c>
      <c r="AF79" s="195">
        <f t="shared" si="67"/>
        <v>0</v>
      </c>
      <c r="AG79" s="196"/>
      <c r="AH79" s="196"/>
      <c r="AI79" s="196"/>
      <c r="AJ79" s="196"/>
      <c r="AK79" s="196"/>
      <c r="AL79" s="205"/>
      <c r="AM79" s="171"/>
      <c r="AN79" s="171" t="str">
        <f t="shared" si="62"/>
        <v>Aides</v>
      </c>
      <c r="AO79" s="171"/>
      <c r="AP79" s="171"/>
      <c r="AQ79" s="171"/>
      <c r="AR79" s="171"/>
      <c r="AS79" s="171"/>
      <c r="AT79" s="171"/>
      <c r="AU79" s="171"/>
      <c r="AV79" s="171"/>
      <c r="AW79" s="171"/>
      <c r="AX79" s="171"/>
      <c r="AY79" s="171"/>
      <c r="AZ79" s="173"/>
      <c r="BA79" s="173"/>
      <c r="BB79" s="173"/>
      <c r="BC79" s="173"/>
      <c r="BD79" s="173"/>
      <c r="BE79" s="173"/>
    </row>
    <row r="80" spans="3:57" ht="15" customHeight="1">
      <c r="C80" s="100" t="s">
        <v>49</v>
      </c>
      <c r="D80" s="213"/>
      <c r="E80" s="210"/>
      <c r="F80" s="211"/>
      <c r="H80" s="212"/>
      <c r="I80" s="212"/>
      <c r="J80" s="212"/>
      <c r="K80" s="212"/>
      <c r="L80" s="212"/>
      <c r="M80" s="232"/>
      <c r="N80" s="314"/>
      <c r="Y80" s="191" t="s">
        <v>21</v>
      </c>
      <c r="Z80" s="192" t="str">
        <f t="shared" si="35"/>
        <v>Teaching Assistants</v>
      </c>
      <c r="AA80" s="195"/>
      <c r="AB80" s="195">
        <f t="shared" si="3"/>
        <v>0</v>
      </c>
      <c r="AC80" s="195">
        <f t="shared" ref="AC80:AF80" si="68">AB80+SUM(AB80*I80)</f>
        <v>0</v>
      </c>
      <c r="AD80" s="195">
        <f t="shared" si="68"/>
        <v>0</v>
      </c>
      <c r="AE80" s="195">
        <f t="shared" si="68"/>
        <v>0</v>
      </c>
      <c r="AF80" s="195">
        <f t="shared" si="68"/>
        <v>0</v>
      </c>
      <c r="AG80" s="196"/>
      <c r="AH80" s="196"/>
      <c r="AI80" s="196"/>
      <c r="AJ80" s="196"/>
      <c r="AK80" s="196"/>
      <c r="AL80" s="205"/>
      <c r="AM80" s="171"/>
      <c r="AN80" s="171" t="str">
        <f t="shared" si="62"/>
        <v>Therapists &amp; Counselors</v>
      </c>
      <c r="AO80" s="171"/>
      <c r="AP80" s="171"/>
      <c r="AQ80" s="171"/>
      <c r="AR80" s="171"/>
      <c r="AS80" s="171"/>
      <c r="AT80" s="171"/>
      <c r="AU80" s="171"/>
      <c r="AV80" s="171"/>
      <c r="AW80" s="171"/>
      <c r="AX80" s="171"/>
      <c r="AY80" s="171"/>
      <c r="AZ80" s="173"/>
      <c r="BA80" s="173"/>
      <c r="BB80" s="173"/>
      <c r="BC80" s="173"/>
      <c r="BD80" s="173"/>
      <c r="BE80" s="173"/>
    </row>
    <row r="81" spans="3:57" ht="15" customHeight="1">
      <c r="C81" s="100" t="s">
        <v>50</v>
      </c>
      <c r="D81" s="213"/>
      <c r="E81" s="210"/>
      <c r="F81" s="211"/>
      <c r="H81" s="212"/>
      <c r="I81" s="212"/>
      <c r="J81" s="212"/>
      <c r="K81" s="212"/>
      <c r="L81" s="212"/>
      <c r="M81" s="232"/>
      <c r="N81" s="314" t="s">
        <v>340</v>
      </c>
      <c r="Y81" s="191" t="s">
        <v>21</v>
      </c>
      <c r="Z81" s="192" t="str">
        <f t="shared" si="35"/>
        <v>Specialty Teachers</v>
      </c>
      <c r="AA81" s="195"/>
      <c r="AB81" s="195">
        <f t="shared" si="3"/>
        <v>0</v>
      </c>
      <c r="AC81" s="195">
        <f t="shared" ref="AC81:AF81" si="69">AB81+SUM(AB81*I81)</f>
        <v>0</v>
      </c>
      <c r="AD81" s="195">
        <f t="shared" si="69"/>
        <v>0</v>
      </c>
      <c r="AE81" s="195">
        <f t="shared" si="69"/>
        <v>0</v>
      </c>
      <c r="AF81" s="195">
        <f t="shared" si="69"/>
        <v>0</v>
      </c>
      <c r="AG81" s="196"/>
      <c r="AH81" s="196"/>
      <c r="AI81" s="196"/>
      <c r="AJ81" s="196"/>
      <c r="AK81" s="196"/>
      <c r="AL81" s="205"/>
      <c r="AM81" s="171"/>
      <c r="AN81" s="171" t="str">
        <f t="shared" si="62"/>
        <v xml:space="preserve">Other - Instructional </v>
      </c>
      <c r="AO81" s="171"/>
      <c r="AP81" s="171"/>
      <c r="AQ81" s="171"/>
      <c r="AR81" s="171"/>
      <c r="AS81" s="171"/>
      <c r="AT81" s="171"/>
      <c r="AU81" s="171"/>
      <c r="AV81" s="171"/>
      <c r="AW81" s="171"/>
      <c r="AX81" s="171"/>
      <c r="AY81" s="171"/>
      <c r="AZ81" s="173"/>
      <c r="BA81" s="173"/>
      <c r="BB81" s="173"/>
      <c r="BC81" s="173"/>
      <c r="BD81" s="173"/>
      <c r="BE81" s="173"/>
    </row>
    <row r="82" spans="3:57" ht="15" customHeight="1">
      <c r="C82" s="100" t="s">
        <v>51</v>
      </c>
      <c r="D82" s="213"/>
      <c r="E82" s="210"/>
      <c r="F82" s="211"/>
      <c r="H82" s="212"/>
      <c r="I82" s="212"/>
      <c r="J82" s="212"/>
      <c r="K82" s="212"/>
      <c r="L82" s="212"/>
      <c r="M82" s="232"/>
      <c r="N82" s="314" t="s">
        <v>353</v>
      </c>
      <c r="Y82" s="191" t="s">
        <v>21</v>
      </c>
      <c r="Z82" s="192" t="str">
        <f t="shared" ref="Z82:Z113" si="70">C82</f>
        <v>Aides</v>
      </c>
      <c r="AA82" s="195"/>
      <c r="AB82" s="195">
        <f t="shared" si="3"/>
        <v>0</v>
      </c>
      <c r="AC82" s="195">
        <f t="shared" ref="AC82:AF82" si="71">AB82+SUM(AB82*I82)</f>
        <v>0</v>
      </c>
      <c r="AD82" s="195">
        <f t="shared" si="71"/>
        <v>0</v>
      </c>
      <c r="AE82" s="195">
        <f t="shared" si="71"/>
        <v>0</v>
      </c>
      <c r="AF82" s="195">
        <f t="shared" si="71"/>
        <v>0</v>
      </c>
      <c r="AG82" s="196"/>
      <c r="AH82" s="196"/>
      <c r="AI82" s="196"/>
      <c r="AJ82" s="196"/>
      <c r="AK82" s="196"/>
      <c r="AL82" s="205"/>
      <c r="AM82" s="171"/>
      <c r="AN82" s="171" t="str">
        <f>C88</f>
        <v>Nurse</v>
      </c>
      <c r="AO82" s="171"/>
      <c r="AP82" s="171"/>
      <c r="AQ82" s="171"/>
      <c r="AR82" s="171"/>
      <c r="AS82" s="171"/>
      <c r="AT82" s="171"/>
      <c r="AU82" s="171"/>
      <c r="AV82" s="171"/>
      <c r="AW82" s="171"/>
      <c r="AX82" s="171"/>
      <c r="AY82" s="171"/>
      <c r="AZ82" s="173"/>
      <c r="BA82" s="173"/>
      <c r="BB82" s="173"/>
      <c r="BC82" s="173"/>
      <c r="BD82" s="173"/>
      <c r="BE82" s="173"/>
    </row>
    <row r="83" spans="3:57" ht="15" customHeight="1">
      <c r="C83" s="100" t="s">
        <v>52</v>
      </c>
      <c r="D83" s="213"/>
      <c r="E83" s="210"/>
      <c r="F83" s="211"/>
      <c r="H83" s="212"/>
      <c r="I83" s="212"/>
      <c r="J83" s="212"/>
      <c r="K83" s="212"/>
      <c r="L83" s="212"/>
      <c r="M83" s="232"/>
      <c r="N83" s="314" t="s">
        <v>341</v>
      </c>
      <c r="Y83" s="191" t="s">
        <v>21</v>
      </c>
      <c r="Z83" s="192" t="str">
        <f t="shared" si="70"/>
        <v>Therapists &amp; Counselors</v>
      </c>
      <c r="AA83" s="195"/>
      <c r="AB83" s="195">
        <f t="shared" ref="AB83:AB146" si="72">F83+SUM(F83*H83)</f>
        <v>0</v>
      </c>
      <c r="AC83" s="195">
        <f t="shared" ref="AC83:AF83" si="73">AB83+SUM(AB83*I83)</f>
        <v>0</v>
      </c>
      <c r="AD83" s="195">
        <f t="shared" si="73"/>
        <v>0</v>
      </c>
      <c r="AE83" s="195">
        <f t="shared" si="73"/>
        <v>0</v>
      </c>
      <c r="AF83" s="195">
        <f t="shared" si="73"/>
        <v>0</v>
      </c>
      <c r="AG83" s="196"/>
      <c r="AH83" s="196"/>
      <c r="AI83" s="196"/>
      <c r="AJ83" s="196"/>
      <c r="AK83" s="196"/>
      <c r="AL83" s="205"/>
      <c r="AM83" s="171"/>
      <c r="AN83" s="171" t="str">
        <f>C89</f>
        <v>Librarian</v>
      </c>
      <c r="AO83" s="171"/>
      <c r="AP83" s="171"/>
      <c r="AQ83" s="171"/>
      <c r="AR83" s="171"/>
      <c r="AS83" s="171"/>
      <c r="AT83" s="171"/>
      <c r="AU83" s="171"/>
      <c r="AV83" s="171"/>
      <c r="AW83" s="171"/>
      <c r="AX83" s="171"/>
      <c r="AY83" s="171"/>
      <c r="AZ83" s="173"/>
      <c r="BA83" s="173"/>
      <c r="BB83" s="173"/>
      <c r="BC83" s="173"/>
      <c r="BD83" s="173"/>
      <c r="BE83" s="173"/>
    </row>
    <row r="84" spans="3:57" ht="15" customHeight="1">
      <c r="C84" s="100" t="s">
        <v>167</v>
      </c>
      <c r="D84" s="213"/>
      <c r="E84" s="210"/>
      <c r="F84" s="211"/>
      <c r="H84" s="212"/>
      <c r="I84" s="212"/>
      <c r="J84" s="212"/>
      <c r="K84" s="212"/>
      <c r="L84" s="212"/>
      <c r="M84" s="232"/>
      <c r="N84" s="314" t="s">
        <v>352</v>
      </c>
      <c r="Y84" s="191" t="s">
        <v>21</v>
      </c>
      <c r="Z84" s="192" t="str">
        <f t="shared" si="70"/>
        <v xml:space="preserve">Other - Instructional </v>
      </c>
      <c r="AA84" s="195"/>
      <c r="AB84" s="195">
        <f t="shared" si="72"/>
        <v>0</v>
      </c>
      <c r="AC84" s="195">
        <f t="shared" ref="AC84:AF84" si="74">AB84+SUM(AB84*I84)</f>
        <v>0</v>
      </c>
      <c r="AD84" s="195">
        <f t="shared" si="74"/>
        <v>0</v>
      </c>
      <c r="AE84" s="195">
        <f t="shared" si="74"/>
        <v>0</v>
      </c>
      <c r="AF84" s="195">
        <f t="shared" si="74"/>
        <v>0</v>
      </c>
      <c r="AG84" s="196"/>
      <c r="AH84" s="196"/>
      <c r="AI84" s="196"/>
      <c r="AJ84" s="196"/>
      <c r="AK84" s="196"/>
      <c r="AL84" s="205"/>
      <c r="AM84" s="171"/>
      <c r="AN84" s="171" t="str">
        <f>C90</f>
        <v>Custodian</v>
      </c>
      <c r="AO84" s="171"/>
      <c r="AP84" s="171"/>
      <c r="AQ84" s="171"/>
      <c r="AR84" s="171"/>
      <c r="AS84" s="171"/>
      <c r="AT84" s="171"/>
      <c r="AU84" s="171"/>
      <c r="AV84" s="171"/>
      <c r="AW84" s="171"/>
      <c r="AX84" s="171"/>
      <c r="AY84" s="171"/>
      <c r="AZ84" s="173"/>
      <c r="BA84" s="173"/>
      <c r="BB84" s="173"/>
      <c r="BC84" s="173"/>
      <c r="BD84" s="173"/>
      <c r="BE84" s="173"/>
    </row>
    <row r="85" spans="3:57" ht="15" customHeight="1">
      <c r="C85" s="208" t="str">
        <f>"TOTAL "&amp;C76</f>
        <v>TOTAL INSTRUCTIONAL PERSONNEL COSTS</v>
      </c>
      <c r="D85" s="204"/>
      <c r="E85" s="204"/>
      <c r="F85" s="204"/>
      <c r="H85" s="204"/>
      <c r="I85" s="204"/>
      <c r="J85" s="204"/>
      <c r="K85" s="204"/>
      <c r="L85" s="204"/>
      <c r="M85" s="232"/>
      <c r="N85" s="314"/>
      <c r="Y85" s="191" t="s">
        <v>21</v>
      </c>
      <c r="Z85" s="192" t="str">
        <f t="shared" si="70"/>
        <v>TOTAL INSTRUCTIONAL PERSONNEL COSTS</v>
      </c>
      <c r="AA85" s="195"/>
      <c r="AB85" s="195">
        <f t="shared" si="72"/>
        <v>0</v>
      </c>
      <c r="AC85" s="195">
        <f t="shared" ref="AC85:AF85" si="75">AB85+SUM(AB85*I85)</f>
        <v>0</v>
      </c>
      <c r="AD85" s="195">
        <f t="shared" si="75"/>
        <v>0</v>
      </c>
      <c r="AE85" s="195">
        <f t="shared" si="75"/>
        <v>0</v>
      </c>
      <c r="AF85" s="195">
        <f t="shared" si="75"/>
        <v>0</v>
      </c>
      <c r="AG85" s="196"/>
      <c r="AH85" s="196"/>
      <c r="AI85" s="196"/>
      <c r="AJ85" s="196"/>
      <c r="AK85" s="196"/>
      <c r="AL85" s="205"/>
      <c r="AM85" s="171"/>
      <c r="AN85" s="171" t="str">
        <f>C91</f>
        <v>Security</v>
      </c>
      <c r="AO85" s="171"/>
      <c r="AP85" s="171"/>
      <c r="AQ85" s="171"/>
      <c r="AR85" s="171"/>
      <c r="AS85" s="171"/>
      <c r="AT85" s="171"/>
      <c r="AU85" s="171"/>
      <c r="AV85" s="171"/>
      <c r="AW85" s="171"/>
      <c r="AX85" s="171"/>
      <c r="AY85" s="171"/>
      <c r="AZ85" s="173"/>
      <c r="BA85" s="173"/>
      <c r="BB85" s="173"/>
      <c r="BC85" s="173"/>
      <c r="BD85" s="173"/>
      <c r="BE85" s="173"/>
    </row>
    <row r="86" spans="3:57" ht="6" customHeight="1">
      <c r="C86" s="208"/>
      <c r="D86" s="204"/>
      <c r="E86" s="204"/>
      <c r="F86" s="204"/>
      <c r="H86" s="204"/>
      <c r="I86" s="204"/>
      <c r="J86" s="204"/>
      <c r="K86" s="204"/>
      <c r="L86" s="204"/>
      <c r="M86" s="228"/>
      <c r="Y86" s="191" t="s">
        <v>21</v>
      </c>
      <c r="Z86" s="192">
        <f t="shared" si="70"/>
        <v>0</v>
      </c>
      <c r="AA86" s="195"/>
      <c r="AB86" s="195">
        <f t="shared" si="72"/>
        <v>0</v>
      </c>
      <c r="AC86" s="195">
        <f t="shared" ref="AC86:AF86" si="76">AB86+SUM(AB86*I86)</f>
        <v>0</v>
      </c>
      <c r="AD86" s="195">
        <f t="shared" si="76"/>
        <v>0</v>
      </c>
      <c r="AE86" s="195">
        <f t="shared" si="76"/>
        <v>0</v>
      </c>
      <c r="AF86" s="195">
        <f t="shared" si="76"/>
        <v>0</v>
      </c>
      <c r="AG86" s="196"/>
      <c r="AH86" s="196"/>
      <c r="AI86" s="196"/>
      <c r="AJ86" s="196"/>
      <c r="AK86" s="196"/>
      <c r="AL86" s="205"/>
      <c r="AM86" s="171"/>
      <c r="AN86" s="171" t="str">
        <f>C92</f>
        <v xml:space="preserve">Other - Non-Instructional </v>
      </c>
      <c r="AO86" s="171"/>
      <c r="AP86" s="171"/>
      <c r="AQ86" s="171"/>
      <c r="AR86" s="171"/>
      <c r="AS86" s="171"/>
      <c r="AT86" s="171"/>
      <c r="AU86" s="171"/>
      <c r="AV86" s="171"/>
      <c r="AW86" s="171"/>
      <c r="AX86" s="171"/>
      <c r="AY86" s="171"/>
      <c r="AZ86" s="173"/>
      <c r="BA86" s="173"/>
      <c r="BB86" s="173"/>
      <c r="BC86" s="173"/>
      <c r="BD86" s="173"/>
      <c r="BE86" s="173"/>
    </row>
    <row r="87" spans="3:57" ht="15" customHeight="1">
      <c r="C87" s="85" t="s">
        <v>53</v>
      </c>
      <c r="D87" s="204"/>
      <c r="E87" s="204"/>
      <c r="F87" s="204"/>
      <c r="H87" s="204"/>
      <c r="I87" s="204"/>
      <c r="J87" s="204"/>
      <c r="K87" s="204"/>
      <c r="L87" s="204"/>
      <c r="M87" s="232"/>
      <c r="N87" s="314"/>
      <c r="Y87" s="191" t="s">
        <v>21</v>
      </c>
      <c r="Z87" s="192" t="str">
        <f t="shared" si="70"/>
        <v>NON-INSTRUCTIONAL PERSONNEL COSTS</v>
      </c>
      <c r="AA87" s="195"/>
      <c r="AB87" s="195">
        <f t="shared" si="72"/>
        <v>0</v>
      </c>
      <c r="AC87" s="195">
        <f t="shared" ref="AC87:AF87" si="77">AB87+SUM(AB87*I87)</f>
        <v>0</v>
      </c>
      <c r="AD87" s="195">
        <f t="shared" si="77"/>
        <v>0</v>
      </c>
      <c r="AE87" s="195">
        <f t="shared" si="77"/>
        <v>0</v>
      </c>
      <c r="AF87" s="195">
        <f t="shared" si="77"/>
        <v>0</v>
      </c>
      <c r="AG87" s="196"/>
      <c r="AH87" s="196"/>
      <c r="AI87" s="196"/>
      <c r="AJ87" s="196"/>
      <c r="AK87" s="196"/>
      <c r="AL87" s="205"/>
      <c r="AM87" s="171"/>
      <c r="AN87" s="171"/>
      <c r="AO87" s="171"/>
      <c r="AP87" s="171"/>
      <c r="AQ87" s="171"/>
      <c r="AR87" s="171"/>
      <c r="AS87" s="171"/>
      <c r="AT87" s="171"/>
      <c r="AU87" s="171"/>
      <c r="AV87" s="171"/>
      <c r="AW87" s="171"/>
      <c r="AX87" s="171"/>
      <c r="AY87" s="171"/>
      <c r="AZ87" s="173"/>
      <c r="BA87" s="173"/>
      <c r="BB87" s="173"/>
      <c r="BC87" s="173"/>
      <c r="BD87" s="173"/>
      <c r="BE87" s="173"/>
    </row>
    <row r="88" spans="3:57" ht="15" customHeight="1">
      <c r="C88" s="100" t="s">
        <v>54</v>
      </c>
      <c r="D88" s="204"/>
      <c r="E88" s="210"/>
      <c r="F88" s="211"/>
      <c r="H88" s="212"/>
      <c r="I88" s="212"/>
      <c r="J88" s="212"/>
      <c r="K88" s="212"/>
      <c r="L88" s="212"/>
      <c r="M88" s="232"/>
      <c r="N88" s="314" t="s">
        <v>342</v>
      </c>
      <c r="Y88" s="191" t="s">
        <v>21</v>
      </c>
      <c r="Z88" s="192" t="str">
        <f t="shared" si="70"/>
        <v>Nurse</v>
      </c>
      <c r="AA88" s="195"/>
      <c r="AB88" s="195">
        <f t="shared" si="72"/>
        <v>0</v>
      </c>
      <c r="AC88" s="195">
        <f t="shared" ref="AC88:AF88" si="78">AB88+SUM(AB88*I88)</f>
        <v>0</v>
      </c>
      <c r="AD88" s="195">
        <f t="shared" si="78"/>
        <v>0</v>
      </c>
      <c r="AE88" s="195">
        <f t="shared" si="78"/>
        <v>0</v>
      </c>
      <c r="AF88" s="195">
        <f t="shared" si="78"/>
        <v>0</v>
      </c>
      <c r="AG88" s="196"/>
      <c r="AH88" s="196"/>
      <c r="AI88" s="196"/>
      <c r="AJ88" s="196"/>
      <c r="AK88" s="196"/>
      <c r="AL88" s="205"/>
      <c r="AM88" s="171"/>
      <c r="AN88" s="171"/>
      <c r="AO88" s="171"/>
      <c r="AP88" s="171"/>
      <c r="AQ88" s="171"/>
      <c r="AR88" s="171"/>
      <c r="AS88" s="171"/>
      <c r="AT88" s="171"/>
      <c r="AU88" s="171"/>
      <c r="AV88" s="171"/>
      <c r="AW88" s="171"/>
      <c r="AX88" s="171"/>
      <c r="AY88" s="171"/>
      <c r="AZ88" s="173"/>
      <c r="BA88" s="173"/>
      <c r="BB88" s="173"/>
      <c r="BC88" s="173"/>
      <c r="BD88" s="173"/>
      <c r="BE88" s="173"/>
    </row>
    <row r="89" spans="3:57" ht="15" customHeight="1">
      <c r="C89" s="100" t="s">
        <v>55</v>
      </c>
      <c r="D89" s="204"/>
      <c r="E89" s="210"/>
      <c r="F89" s="211"/>
      <c r="H89" s="212"/>
      <c r="I89" s="212"/>
      <c r="J89" s="212"/>
      <c r="K89" s="212"/>
      <c r="L89" s="212"/>
      <c r="M89" s="232"/>
      <c r="N89" s="314"/>
      <c r="Y89" s="191" t="s">
        <v>21</v>
      </c>
      <c r="Z89" s="192" t="str">
        <f t="shared" si="70"/>
        <v>Librarian</v>
      </c>
      <c r="AA89" s="195"/>
      <c r="AB89" s="195">
        <f t="shared" si="72"/>
        <v>0</v>
      </c>
      <c r="AC89" s="195">
        <f t="shared" ref="AC89:AF89" si="79">AB89+SUM(AB89*I89)</f>
        <v>0</v>
      </c>
      <c r="AD89" s="195">
        <f t="shared" si="79"/>
        <v>0</v>
      </c>
      <c r="AE89" s="195">
        <f t="shared" si="79"/>
        <v>0</v>
      </c>
      <c r="AF89" s="195">
        <f t="shared" si="79"/>
        <v>0</v>
      </c>
      <c r="AG89" s="196"/>
      <c r="AH89" s="196"/>
      <c r="AI89" s="196"/>
      <c r="AJ89" s="196"/>
      <c r="AK89" s="196"/>
      <c r="AL89" s="205"/>
      <c r="AM89" s="171"/>
      <c r="AN89" s="171"/>
      <c r="AO89" s="171"/>
      <c r="AP89" s="171"/>
      <c r="AQ89" s="171"/>
      <c r="AR89" s="171"/>
      <c r="AS89" s="171"/>
      <c r="AT89" s="171"/>
      <c r="AU89" s="171"/>
      <c r="AV89" s="171"/>
      <c r="AW89" s="171"/>
      <c r="AX89" s="171"/>
      <c r="AY89" s="171"/>
      <c r="AZ89" s="173"/>
      <c r="BA89" s="173"/>
      <c r="BB89" s="173"/>
      <c r="BC89" s="173"/>
      <c r="BD89" s="173"/>
      <c r="BE89" s="173"/>
    </row>
    <row r="90" spans="3:57" ht="15" customHeight="1">
      <c r="C90" s="100" t="s">
        <v>56</v>
      </c>
      <c r="D90" s="204"/>
      <c r="E90" s="210"/>
      <c r="F90" s="211"/>
      <c r="H90" s="212"/>
      <c r="I90" s="212"/>
      <c r="J90" s="212"/>
      <c r="K90" s="212"/>
      <c r="L90" s="212"/>
      <c r="M90" s="232"/>
      <c r="N90" s="314"/>
      <c r="Y90" s="191" t="s">
        <v>21</v>
      </c>
      <c r="Z90" s="192" t="str">
        <f t="shared" si="70"/>
        <v>Custodian</v>
      </c>
      <c r="AA90" s="195"/>
      <c r="AB90" s="195">
        <f t="shared" si="72"/>
        <v>0</v>
      </c>
      <c r="AC90" s="195">
        <f t="shared" ref="AC90:AF90" si="80">AB90+SUM(AB90*I90)</f>
        <v>0</v>
      </c>
      <c r="AD90" s="195">
        <f t="shared" si="80"/>
        <v>0</v>
      </c>
      <c r="AE90" s="195">
        <f t="shared" si="80"/>
        <v>0</v>
      </c>
      <c r="AF90" s="195">
        <f t="shared" si="80"/>
        <v>0</v>
      </c>
      <c r="AG90" s="196"/>
      <c r="AH90" s="196"/>
      <c r="AI90" s="196"/>
      <c r="AJ90" s="196"/>
      <c r="AK90" s="196"/>
      <c r="AL90" s="205"/>
      <c r="AM90" s="171"/>
      <c r="AN90" s="171"/>
      <c r="AO90" s="171"/>
      <c r="AP90" s="171"/>
      <c r="AQ90" s="171"/>
      <c r="AR90" s="171"/>
      <c r="AS90" s="171"/>
      <c r="AT90" s="171"/>
      <c r="AU90" s="171"/>
      <c r="AV90" s="171"/>
      <c r="AW90" s="171"/>
      <c r="AX90" s="171"/>
      <c r="AY90" s="171"/>
      <c r="AZ90" s="173"/>
      <c r="BA90" s="173"/>
      <c r="BB90" s="173"/>
      <c r="BC90" s="173"/>
      <c r="BD90" s="173"/>
      <c r="BE90" s="173"/>
    </row>
    <row r="91" spans="3:57" ht="15" customHeight="1">
      <c r="C91" s="100" t="s">
        <v>57</v>
      </c>
      <c r="D91" s="204"/>
      <c r="E91" s="210"/>
      <c r="F91" s="211"/>
      <c r="H91" s="212"/>
      <c r="I91" s="212"/>
      <c r="J91" s="212"/>
      <c r="K91" s="212"/>
      <c r="L91" s="212"/>
      <c r="M91" s="232"/>
      <c r="N91" s="314"/>
      <c r="Y91" s="191" t="s">
        <v>21</v>
      </c>
      <c r="Z91" s="192" t="str">
        <f t="shared" si="70"/>
        <v>Security</v>
      </c>
      <c r="AA91" s="195"/>
      <c r="AB91" s="195">
        <f t="shared" si="72"/>
        <v>0</v>
      </c>
      <c r="AC91" s="195">
        <f t="shared" ref="AC91:AF91" si="81">AB91+SUM(AB91*I91)</f>
        <v>0</v>
      </c>
      <c r="AD91" s="195">
        <f t="shared" si="81"/>
        <v>0</v>
      </c>
      <c r="AE91" s="195">
        <f t="shared" si="81"/>
        <v>0</v>
      </c>
      <c r="AF91" s="195">
        <f t="shared" si="81"/>
        <v>0</v>
      </c>
      <c r="AG91" s="196"/>
      <c r="AH91" s="196"/>
      <c r="AI91" s="196"/>
      <c r="AJ91" s="196"/>
      <c r="AK91" s="196"/>
      <c r="AL91" s="205"/>
      <c r="AM91" s="171"/>
      <c r="AN91" s="171"/>
      <c r="AO91" s="171"/>
      <c r="AP91" s="171"/>
      <c r="AQ91" s="171"/>
      <c r="AR91" s="171"/>
      <c r="AS91" s="171"/>
      <c r="AT91" s="171"/>
      <c r="AU91" s="171"/>
      <c r="AV91" s="171"/>
      <c r="AW91" s="171"/>
      <c r="AX91" s="171"/>
      <c r="AY91" s="171"/>
      <c r="AZ91" s="173"/>
      <c r="BA91" s="173"/>
      <c r="BB91" s="173"/>
      <c r="BC91" s="173"/>
      <c r="BD91" s="173"/>
      <c r="BE91" s="173"/>
    </row>
    <row r="92" spans="3:57" ht="15" customHeight="1">
      <c r="C92" s="100" t="s">
        <v>166</v>
      </c>
      <c r="D92" s="204"/>
      <c r="E92" s="210"/>
      <c r="F92" s="211"/>
      <c r="H92" s="212"/>
      <c r="I92" s="212"/>
      <c r="J92" s="212"/>
      <c r="K92" s="212"/>
      <c r="L92" s="212"/>
      <c r="M92" s="232"/>
      <c r="N92" s="314" t="s">
        <v>351</v>
      </c>
      <c r="Y92" s="191" t="s">
        <v>21</v>
      </c>
      <c r="Z92" s="192" t="str">
        <f t="shared" si="70"/>
        <v xml:space="preserve">Other - Non-Instructional </v>
      </c>
      <c r="AA92" s="195"/>
      <c r="AB92" s="195">
        <f t="shared" si="72"/>
        <v>0</v>
      </c>
      <c r="AC92" s="195">
        <f t="shared" ref="AC92:AF92" si="82">AB92+SUM(AB92*I92)</f>
        <v>0</v>
      </c>
      <c r="AD92" s="195">
        <f t="shared" si="82"/>
        <v>0</v>
      </c>
      <c r="AE92" s="195">
        <f t="shared" si="82"/>
        <v>0</v>
      </c>
      <c r="AF92" s="195">
        <f t="shared" si="82"/>
        <v>0</v>
      </c>
      <c r="AG92" s="196"/>
      <c r="AH92" s="196"/>
      <c r="AI92" s="196"/>
      <c r="AJ92" s="196"/>
      <c r="AK92" s="196"/>
      <c r="AL92" s="205"/>
      <c r="AM92" s="171"/>
      <c r="AN92" s="171"/>
      <c r="AO92" s="171"/>
      <c r="AP92" s="171"/>
      <c r="AQ92" s="171"/>
      <c r="AR92" s="171"/>
      <c r="AS92" s="171"/>
      <c r="AT92" s="171"/>
      <c r="AU92" s="171"/>
      <c r="AV92" s="171"/>
      <c r="AW92" s="171"/>
      <c r="AX92" s="171"/>
      <c r="AY92" s="171"/>
      <c r="AZ92" s="173"/>
      <c r="BA92" s="173"/>
      <c r="BB92" s="173"/>
      <c r="BC92" s="173"/>
      <c r="BD92" s="173"/>
      <c r="BE92" s="173"/>
    </row>
    <row r="93" spans="3:57" ht="15" customHeight="1">
      <c r="C93" s="208" t="str">
        <f>"TOTAL "&amp;C87</f>
        <v>TOTAL NON-INSTRUCTIONAL PERSONNEL COSTS</v>
      </c>
      <c r="D93" s="204"/>
      <c r="E93" s="204"/>
      <c r="F93" s="204"/>
      <c r="H93" s="204"/>
      <c r="I93" s="204"/>
      <c r="J93" s="204"/>
      <c r="K93" s="204"/>
      <c r="L93" s="204"/>
      <c r="M93" s="232"/>
      <c r="N93" s="314"/>
      <c r="Y93" s="191" t="s">
        <v>21</v>
      </c>
      <c r="Z93" s="192" t="str">
        <f t="shared" si="70"/>
        <v>TOTAL NON-INSTRUCTIONAL PERSONNEL COSTS</v>
      </c>
      <c r="AA93" s="195"/>
      <c r="AB93" s="195">
        <f t="shared" si="72"/>
        <v>0</v>
      </c>
      <c r="AC93" s="195">
        <f t="shared" ref="AC93:AF93" si="83">AB93+SUM(AB93*I93)</f>
        <v>0</v>
      </c>
      <c r="AD93" s="195">
        <f t="shared" si="83"/>
        <v>0</v>
      </c>
      <c r="AE93" s="195">
        <f t="shared" si="83"/>
        <v>0</v>
      </c>
      <c r="AF93" s="195">
        <f t="shared" si="83"/>
        <v>0</v>
      </c>
      <c r="AG93" s="196"/>
      <c r="AH93" s="196"/>
      <c r="AI93" s="196"/>
      <c r="AJ93" s="196"/>
      <c r="AK93" s="196"/>
      <c r="AL93" s="205"/>
      <c r="AM93" s="171"/>
      <c r="AN93" s="171"/>
      <c r="AO93" s="171"/>
      <c r="AP93" s="171"/>
      <c r="AQ93" s="171"/>
      <c r="AR93" s="171"/>
      <c r="AS93" s="171"/>
      <c r="AT93" s="171"/>
      <c r="AU93" s="171"/>
      <c r="AV93" s="171"/>
      <c r="AW93" s="171"/>
      <c r="AX93" s="171"/>
      <c r="AY93" s="171"/>
      <c r="AZ93" s="173"/>
      <c r="BA93" s="173"/>
      <c r="BB93" s="173"/>
      <c r="BC93" s="173"/>
      <c r="BD93" s="173"/>
      <c r="BE93" s="173"/>
    </row>
    <row r="94" spans="3:57" ht="6" customHeight="1">
      <c r="C94" s="208"/>
      <c r="D94" s="204"/>
      <c r="E94" s="204"/>
      <c r="F94" s="204"/>
      <c r="H94" s="204"/>
      <c r="I94" s="204"/>
      <c r="J94" s="204"/>
      <c r="K94" s="204"/>
      <c r="L94" s="204"/>
      <c r="M94" s="228"/>
      <c r="Y94" s="191" t="s">
        <v>21</v>
      </c>
      <c r="Z94" s="192">
        <f t="shared" si="70"/>
        <v>0</v>
      </c>
      <c r="AA94" s="195"/>
      <c r="AB94" s="195">
        <f t="shared" si="72"/>
        <v>0</v>
      </c>
      <c r="AC94" s="195">
        <f t="shared" ref="AC94:AF94" si="84">AB94+SUM(AB94*I94)</f>
        <v>0</v>
      </c>
      <c r="AD94" s="195">
        <f t="shared" si="84"/>
        <v>0</v>
      </c>
      <c r="AE94" s="195">
        <f t="shared" si="84"/>
        <v>0</v>
      </c>
      <c r="AF94" s="195">
        <f t="shared" si="84"/>
        <v>0</v>
      </c>
      <c r="AG94" s="196"/>
      <c r="AH94" s="196"/>
      <c r="AI94" s="196"/>
      <c r="AJ94" s="196"/>
      <c r="AK94" s="196"/>
      <c r="AL94" s="205"/>
      <c r="AM94" s="171"/>
      <c r="AN94" s="171"/>
      <c r="AO94" s="171"/>
      <c r="AP94" s="171"/>
      <c r="AQ94" s="171"/>
      <c r="AR94" s="171"/>
      <c r="AS94" s="171"/>
      <c r="AT94" s="171"/>
      <c r="AU94" s="171"/>
      <c r="AV94" s="171"/>
      <c r="AW94" s="171"/>
      <c r="AX94" s="171"/>
      <c r="AY94" s="171"/>
      <c r="AZ94" s="173"/>
      <c r="BA94" s="173"/>
      <c r="BB94" s="173"/>
      <c r="BC94" s="173"/>
      <c r="BD94" s="173"/>
      <c r="BE94" s="173"/>
    </row>
    <row r="95" spans="3:57" ht="15" customHeight="1">
      <c r="C95" s="85" t="s">
        <v>179</v>
      </c>
      <c r="D95" s="204"/>
      <c r="E95" s="204"/>
      <c r="F95" s="204"/>
      <c r="H95" s="391" t="s">
        <v>198</v>
      </c>
      <c r="I95" s="392"/>
      <c r="J95" s="392"/>
      <c r="K95" s="392"/>
      <c r="L95" s="393"/>
      <c r="M95" s="232"/>
      <c r="N95" s="314"/>
      <c r="Y95" s="191" t="s">
        <v>21</v>
      </c>
      <c r="Z95" s="192" t="str">
        <f t="shared" si="70"/>
        <v>TOTAL PERSONNEL EXPENSES</v>
      </c>
      <c r="AA95" s="195"/>
      <c r="AB95" s="195" t="e">
        <f t="shared" si="72"/>
        <v>#VALUE!</v>
      </c>
      <c r="AC95" s="195" t="e">
        <f t="shared" ref="AC95:AF95" si="85">AB95+SUM(AB95*I95)</f>
        <v>#VALUE!</v>
      </c>
      <c r="AD95" s="195" t="e">
        <f t="shared" si="85"/>
        <v>#VALUE!</v>
      </c>
      <c r="AE95" s="195" t="e">
        <f t="shared" si="85"/>
        <v>#VALUE!</v>
      </c>
      <c r="AF95" s="195" t="e">
        <f t="shared" si="85"/>
        <v>#VALUE!</v>
      </c>
      <c r="AG95" s="196"/>
      <c r="AH95" s="196"/>
      <c r="AI95" s="196"/>
      <c r="AJ95" s="196"/>
      <c r="AK95" s="196"/>
      <c r="AL95" s="205"/>
      <c r="AM95" s="171"/>
      <c r="AN95" s="171"/>
      <c r="AO95" s="171"/>
      <c r="AP95" s="171"/>
      <c r="AQ95" s="171"/>
      <c r="AR95" s="171"/>
      <c r="AS95" s="171"/>
      <c r="AT95" s="171"/>
      <c r="AU95" s="171"/>
      <c r="AV95" s="171"/>
      <c r="AW95" s="171"/>
      <c r="AX95" s="171"/>
      <c r="AY95" s="171"/>
      <c r="AZ95" s="173"/>
      <c r="BA95" s="173"/>
      <c r="BB95" s="173"/>
      <c r="BC95" s="173"/>
      <c r="BD95" s="173"/>
      <c r="BE95" s="173"/>
    </row>
    <row r="96" spans="3:57" ht="6" customHeight="1">
      <c r="C96" s="85"/>
      <c r="D96" s="204"/>
      <c r="E96" s="204"/>
      <c r="F96" s="204"/>
      <c r="H96" s="394"/>
      <c r="I96" s="395"/>
      <c r="J96" s="395"/>
      <c r="K96" s="395"/>
      <c r="L96" s="396"/>
      <c r="M96" s="232"/>
      <c r="Y96" s="191" t="s">
        <v>21</v>
      </c>
      <c r="Z96" s="192">
        <f t="shared" si="70"/>
        <v>0</v>
      </c>
      <c r="AA96" s="195"/>
      <c r="AB96" s="195">
        <f t="shared" si="72"/>
        <v>0</v>
      </c>
      <c r="AC96" s="195">
        <f t="shared" ref="AC96:AF96" si="86">AB96+SUM(AB96*I96)</f>
        <v>0</v>
      </c>
      <c r="AD96" s="195">
        <f t="shared" si="86"/>
        <v>0</v>
      </c>
      <c r="AE96" s="195">
        <f t="shared" si="86"/>
        <v>0</v>
      </c>
      <c r="AF96" s="195">
        <f t="shared" si="86"/>
        <v>0</v>
      </c>
      <c r="AG96" s="196"/>
      <c r="AH96" s="196"/>
      <c r="AI96" s="196"/>
      <c r="AJ96" s="196"/>
      <c r="AK96" s="196"/>
      <c r="AL96" s="205"/>
      <c r="AM96" s="171"/>
      <c r="AN96" s="171"/>
      <c r="AO96" s="171"/>
      <c r="AP96" s="171"/>
      <c r="AQ96" s="171"/>
      <c r="AR96" s="171"/>
      <c r="AS96" s="171"/>
      <c r="AT96" s="171"/>
      <c r="AU96" s="171"/>
      <c r="AV96" s="171"/>
      <c r="AW96" s="171"/>
      <c r="AX96" s="171"/>
      <c r="AY96" s="171"/>
      <c r="AZ96" s="173"/>
      <c r="BA96" s="173"/>
      <c r="BB96" s="173"/>
      <c r="BC96" s="173"/>
      <c r="BD96" s="173"/>
      <c r="BE96" s="173"/>
    </row>
    <row r="97" spans="3:57" ht="15" customHeight="1">
      <c r="C97" s="248" t="s">
        <v>58</v>
      </c>
      <c r="D97" s="204"/>
      <c r="E97" s="204"/>
      <c r="F97" s="204"/>
      <c r="H97" s="397"/>
      <c r="I97" s="398"/>
      <c r="J97" s="398"/>
      <c r="K97" s="398"/>
      <c r="L97" s="399"/>
      <c r="M97" s="232"/>
      <c r="N97" s="314"/>
      <c r="Y97" s="191" t="s">
        <v>21</v>
      </c>
      <c r="Z97" s="192" t="str">
        <f t="shared" si="70"/>
        <v>PAYROLL TAXES AND BENEFITS</v>
      </c>
      <c r="AA97" s="195"/>
      <c r="AB97" s="195">
        <f t="shared" si="72"/>
        <v>0</v>
      </c>
      <c r="AC97" s="195">
        <f t="shared" ref="AC97:AF97" si="87">AB97+SUM(AB97*I97)</f>
        <v>0</v>
      </c>
      <c r="AD97" s="195">
        <f t="shared" si="87"/>
        <v>0</v>
      </c>
      <c r="AE97" s="195">
        <f t="shared" si="87"/>
        <v>0</v>
      </c>
      <c r="AF97" s="195">
        <f t="shared" si="87"/>
        <v>0</v>
      </c>
      <c r="AG97" s="196"/>
      <c r="AH97" s="196"/>
      <c r="AI97" s="196"/>
      <c r="AJ97" s="196"/>
      <c r="AK97" s="196"/>
      <c r="AL97" s="205"/>
      <c r="AM97" s="171"/>
      <c r="AN97" s="171"/>
      <c r="AO97" s="171"/>
      <c r="AP97" s="171"/>
      <c r="AQ97" s="171"/>
      <c r="AR97" s="171"/>
      <c r="AS97" s="171"/>
      <c r="AT97" s="171"/>
      <c r="AU97" s="171"/>
      <c r="AV97" s="171"/>
      <c r="AW97" s="171"/>
      <c r="AX97" s="171"/>
      <c r="AY97" s="171"/>
      <c r="AZ97" s="173"/>
      <c r="BA97" s="173"/>
      <c r="BB97" s="173"/>
      <c r="BC97" s="173"/>
      <c r="BD97" s="173"/>
      <c r="BE97" s="173"/>
    </row>
    <row r="98" spans="3:57" ht="16">
      <c r="C98" s="214" t="s">
        <v>137</v>
      </c>
      <c r="D98" s="215"/>
      <c r="E98" s="210"/>
      <c r="F98" s="211"/>
      <c r="H98" s="53">
        <v>6.2E-2</v>
      </c>
      <c r="I98" s="53">
        <v>6.2E-2</v>
      </c>
      <c r="J98" s="53">
        <v>6.2E-2</v>
      </c>
      <c r="K98" s="53">
        <v>6.2E-2</v>
      </c>
      <c r="L98" s="53">
        <v>6.2E-2</v>
      </c>
      <c r="M98" s="232"/>
      <c r="N98" s="314" t="s">
        <v>332</v>
      </c>
      <c r="Y98" s="191" t="s">
        <v>21</v>
      </c>
      <c r="Z98" s="192" t="str">
        <f t="shared" si="70"/>
        <v>Social Security</v>
      </c>
      <c r="AA98" s="195"/>
      <c r="AB98" s="195">
        <f t="shared" si="72"/>
        <v>0</v>
      </c>
      <c r="AC98" s="195">
        <f t="shared" ref="AC98:AF98" si="88">AB98+SUM(AB98*I98)</f>
        <v>0</v>
      </c>
      <c r="AD98" s="195">
        <f t="shared" si="88"/>
        <v>0</v>
      </c>
      <c r="AE98" s="195">
        <f t="shared" si="88"/>
        <v>0</v>
      </c>
      <c r="AF98" s="195">
        <f t="shared" si="88"/>
        <v>0</v>
      </c>
      <c r="AG98" s="196"/>
      <c r="AH98" s="196"/>
      <c r="AI98" s="196"/>
      <c r="AJ98" s="196"/>
      <c r="AK98" s="196"/>
      <c r="AL98" s="205"/>
      <c r="AM98" s="171"/>
      <c r="AN98" s="171"/>
      <c r="AO98" s="171"/>
      <c r="AP98" s="171"/>
      <c r="AQ98" s="171"/>
      <c r="AR98" s="171"/>
      <c r="AS98" s="171"/>
      <c r="AT98" s="171"/>
      <c r="AU98" s="171"/>
      <c r="AV98" s="171"/>
      <c r="AW98" s="171"/>
      <c r="AX98" s="171"/>
      <c r="AY98" s="171"/>
      <c r="AZ98" s="173"/>
      <c r="BA98" s="173"/>
      <c r="BB98" s="173"/>
      <c r="BC98" s="173"/>
      <c r="BD98" s="173"/>
      <c r="BE98" s="173"/>
    </row>
    <row r="99" spans="3:57" ht="15" customHeight="1">
      <c r="C99" s="214" t="s">
        <v>136</v>
      </c>
      <c r="D99" s="215"/>
      <c r="E99" s="210"/>
      <c r="F99" s="211"/>
      <c r="H99" s="53">
        <v>1.4500000000000001E-2</v>
      </c>
      <c r="I99" s="53">
        <v>1.4500000000000001E-2</v>
      </c>
      <c r="J99" s="53">
        <v>1.4500000000000001E-2</v>
      </c>
      <c r="K99" s="53">
        <v>1.4500000000000001E-2</v>
      </c>
      <c r="L99" s="53">
        <v>1.4500000000000001E-2</v>
      </c>
      <c r="M99" s="232"/>
      <c r="N99" s="314" t="s">
        <v>333</v>
      </c>
      <c r="Y99" s="191" t="s">
        <v>21</v>
      </c>
      <c r="Z99" s="192" t="str">
        <f t="shared" si="70"/>
        <v>Medicare</v>
      </c>
      <c r="AA99" s="195"/>
      <c r="AB99" s="195">
        <f t="shared" si="72"/>
        <v>0</v>
      </c>
      <c r="AC99" s="195">
        <f t="shared" ref="AC99:AF99" si="89">AB99+SUM(AB99*I99)</f>
        <v>0</v>
      </c>
      <c r="AD99" s="195">
        <f t="shared" si="89"/>
        <v>0</v>
      </c>
      <c r="AE99" s="195">
        <f t="shared" si="89"/>
        <v>0</v>
      </c>
      <c r="AF99" s="195">
        <f t="shared" si="89"/>
        <v>0</v>
      </c>
      <c r="AG99" s="196"/>
      <c r="AH99" s="196"/>
      <c r="AI99" s="196"/>
      <c r="AJ99" s="196"/>
      <c r="AK99" s="196"/>
      <c r="AL99" s="205"/>
      <c r="AM99" s="171"/>
      <c r="AN99" s="171"/>
      <c r="AO99" s="171"/>
      <c r="AP99" s="171"/>
      <c r="AQ99" s="171"/>
      <c r="AR99" s="171"/>
      <c r="AS99" s="171"/>
      <c r="AT99" s="171"/>
      <c r="AU99" s="171"/>
      <c r="AV99" s="171"/>
      <c r="AW99" s="171"/>
      <c r="AX99" s="171"/>
      <c r="AY99" s="171"/>
      <c r="AZ99" s="173"/>
      <c r="BA99" s="173"/>
      <c r="BB99" s="173"/>
      <c r="BC99" s="173"/>
      <c r="BD99" s="173"/>
      <c r="BE99" s="173"/>
    </row>
    <row r="100" spans="3:57" ht="15" customHeight="1">
      <c r="C100" s="214" t="s">
        <v>135</v>
      </c>
      <c r="D100" s="215"/>
      <c r="E100" s="210"/>
      <c r="F100" s="211"/>
      <c r="H100" s="407">
        <v>4.0166761312483553E-3</v>
      </c>
      <c r="I100" s="407">
        <v>4.0166761312483553E-3</v>
      </c>
      <c r="J100" s="407">
        <v>4.0166761312483553E-3</v>
      </c>
      <c r="K100" s="407">
        <v>4.0166761312483553E-3</v>
      </c>
      <c r="L100" s="407">
        <v>4.0166761312483553E-3</v>
      </c>
      <c r="M100" s="232"/>
      <c r="N100" s="314" t="s">
        <v>334</v>
      </c>
      <c r="Y100" s="191" t="s">
        <v>21</v>
      </c>
      <c r="Z100" s="192" t="str">
        <f t="shared" si="70"/>
        <v>State Unemployment</v>
      </c>
      <c r="AA100" s="195"/>
      <c r="AB100" s="195">
        <f t="shared" si="72"/>
        <v>0</v>
      </c>
      <c r="AC100" s="195">
        <f t="shared" ref="AC100:AF100" si="90">AB100+SUM(AB100*I100)</f>
        <v>0</v>
      </c>
      <c r="AD100" s="195">
        <f t="shared" si="90"/>
        <v>0</v>
      </c>
      <c r="AE100" s="195">
        <f t="shared" si="90"/>
        <v>0</v>
      </c>
      <c r="AF100" s="195">
        <f t="shared" si="90"/>
        <v>0</v>
      </c>
      <c r="AG100" s="196"/>
      <c r="AH100" s="196"/>
      <c r="AI100" s="196"/>
      <c r="AJ100" s="196"/>
      <c r="AK100" s="196"/>
      <c r="AL100" s="205"/>
      <c r="AM100" s="171"/>
      <c r="AN100" s="171"/>
      <c r="AO100" s="171"/>
      <c r="AP100" s="171"/>
      <c r="AQ100" s="171"/>
      <c r="AR100" s="171"/>
      <c r="AS100" s="171"/>
      <c r="AT100" s="171"/>
      <c r="AU100" s="171"/>
      <c r="AV100" s="171"/>
      <c r="AW100" s="171"/>
      <c r="AX100" s="171"/>
      <c r="AY100" s="171"/>
      <c r="AZ100" s="173"/>
      <c r="BA100" s="173"/>
      <c r="BB100" s="173"/>
      <c r="BC100" s="173"/>
      <c r="BD100" s="173"/>
      <c r="BE100" s="173"/>
    </row>
    <row r="101" spans="3:57" ht="15" customHeight="1">
      <c r="C101" s="214" t="s">
        <v>183</v>
      </c>
      <c r="D101" s="215"/>
      <c r="E101" s="210"/>
      <c r="F101" s="211"/>
      <c r="H101" s="53">
        <v>1.2500000000000001E-2</v>
      </c>
      <c r="I101" s="53">
        <v>1.2500000000000001E-2</v>
      </c>
      <c r="J101" s="53">
        <v>1.2500000000000001E-2</v>
      </c>
      <c r="K101" s="53">
        <v>1.2500000000000001E-2</v>
      </c>
      <c r="L101" s="53">
        <v>1.2500000000000001E-2</v>
      </c>
      <c r="M101" s="232"/>
      <c r="N101" s="314" t="s">
        <v>335</v>
      </c>
      <c r="Y101" s="191" t="s">
        <v>21</v>
      </c>
      <c r="Z101" s="192" t="str">
        <f t="shared" si="70"/>
        <v>Worker's Compensation Insurance</v>
      </c>
      <c r="AA101" s="195"/>
      <c r="AB101" s="195">
        <f t="shared" si="72"/>
        <v>0</v>
      </c>
      <c r="AC101" s="195">
        <f t="shared" ref="AC101:AF101" si="91">AB101+SUM(AB101*I101)</f>
        <v>0</v>
      </c>
      <c r="AD101" s="195">
        <f t="shared" si="91"/>
        <v>0</v>
      </c>
      <c r="AE101" s="195">
        <f t="shared" si="91"/>
        <v>0</v>
      </c>
      <c r="AF101" s="195">
        <f t="shared" si="91"/>
        <v>0</v>
      </c>
      <c r="AG101" s="196"/>
      <c r="AH101" s="196"/>
      <c r="AI101" s="196"/>
      <c r="AJ101" s="196"/>
      <c r="AK101" s="196"/>
      <c r="AL101" s="205"/>
      <c r="AM101" s="171"/>
      <c r="AN101" s="171"/>
      <c r="AO101" s="171"/>
      <c r="AP101" s="171"/>
      <c r="AQ101" s="171"/>
      <c r="AR101" s="171"/>
      <c r="AS101" s="171"/>
      <c r="AT101" s="171"/>
      <c r="AU101" s="171"/>
      <c r="AV101" s="171"/>
      <c r="AW101" s="171"/>
      <c r="AX101" s="171"/>
      <c r="AY101" s="171"/>
      <c r="AZ101" s="173"/>
      <c r="BA101" s="173"/>
      <c r="BB101" s="173"/>
      <c r="BC101" s="173"/>
      <c r="BD101" s="173"/>
      <c r="BE101" s="173"/>
    </row>
    <row r="102" spans="3:57" ht="15" customHeight="1">
      <c r="C102" s="225" t="s">
        <v>295</v>
      </c>
      <c r="D102" s="215"/>
      <c r="E102" s="210"/>
      <c r="F102" s="211"/>
      <c r="H102" s="53">
        <v>1E-3</v>
      </c>
      <c r="I102" s="53">
        <v>1E-3</v>
      </c>
      <c r="J102" s="53">
        <v>1E-3</v>
      </c>
      <c r="K102" s="53">
        <v>1E-3</v>
      </c>
      <c r="L102" s="53">
        <v>1E-3</v>
      </c>
      <c r="M102" s="232"/>
      <c r="N102" s="314" t="s">
        <v>336</v>
      </c>
      <c r="Y102" s="191" t="s">
        <v>21</v>
      </c>
      <c r="Z102" s="192" t="str">
        <f t="shared" si="70"/>
        <v>State Disability</v>
      </c>
      <c r="AA102" s="195"/>
      <c r="AB102" s="195">
        <f t="shared" si="72"/>
        <v>0</v>
      </c>
      <c r="AC102" s="195">
        <f t="shared" ref="AC102:AF102" si="92">AB102+SUM(AB102*I102)</f>
        <v>0</v>
      </c>
      <c r="AD102" s="195">
        <f t="shared" si="92"/>
        <v>0</v>
      </c>
      <c r="AE102" s="195">
        <f t="shared" si="92"/>
        <v>0</v>
      </c>
      <c r="AF102" s="195">
        <f t="shared" si="92"/>
        <v>0</v>
      </c>
      <c r="AG102" s="196"/>
      <c r="AH102" s="196"/>
      <c r="AI102" s="196"/>
      <c r="AJ102" s="196"/>
      <c r="AK102" s="196"/>
      <c r="AL102" s="205"/>
      <c r="AM102" s="171"/>
      <c r="AN102" s="171"/>
      <c r="AO102" s="171"/>
      <c r="AP102" s="171"/>
      <c r="AQ102" s="171"/>
      <c r="AR102" s="171"/>
      <c r="AS102" s="171"/>
      <c r="AT102" s="171"/>
      <c r="AU102" s="171"/>
      <c r="AV102" s="171"/>
      <c r="AW102" s="171"/>
      <c r="AX102" s="171"/>
      <c r="AY102" s="171"/>
      <c r="AZ102" s="173"/>
      <c r="BA102" s="173"/>
      <c r="BB102" s="173"/>
      <c r="BC102" s="173"/>
      <c r="BD102" s="173"/>
      <c r="BE102" s="173"/>
    </row>
    <row r="103" spans="3:57" ht="15" customHeight="1">
      <c r="C103" s="225" t="s">
        <v>184</v>
      </c>
      <c r="D103" s="215"/>
      <c r="E103" s="210"/>
      <c r="F103" s="211"/>
      <c r="H103" s="53">
        <v>0</v>
      </c>
      <c r="I103" s="53">
        <v>0</v>
      </c>
      <c r="J103" s="53">
        <v>0</v>
      </c>
      <c r="K103" s="53">
        <v>0</v>
      </c>
      <c r="L103" s="53">
        <v>0</v>
      </c>
      <c r="M103" s="232"/>
      <c r="N103" s="314"/>
      <c r="Y103" s="191" t="s">
        <v>21</v>
      </c>
      <c r="Z103" s="192" t="str">
        <f t="shared" si="70"/>
        <v>Custom Other Tax #2</v>
      </c>
      <c r="AA103" s="195"/>
      <c r="AB103" s="195">
        <f t="shared" si="72"/>
        <v>0</v>
      </c>
      <c r="AC103" s="195">
        <f t="shared" ref="AC103:AF103" si="93">AB103+SUM(AB103*I103)</f>
        <v>0</v>
      </c>
      <c r="AD103" s="195">
        <f t="shared" si="93"/>
        <v>0</v>
      </c>
      <c r="AE103" s="195">
        <f t="shared" si="93"/>
        <v>0</v>
      </c>
      <c r="AF103" s="195">
        <f t="shared" si="93"/>
        <v>0</v>
      </c>
      <c r="AG103" s="196"/>
      <c r="AH103" s="196"/>
      <c r="AI103" s="196"/>
      <c r="AJ103" s="196"/>
      <c r="AK103" s="196"/>
      <c r="AL103" s="205"/>
      <c r="AM103" s="171"/>
      <c r="AN103" s="171"/>
      <c r="AO103" s="171"/>
      <c r="AP103" s="171"/>
      <c r="AQ103" s="171"/>
      <c r="AR103" s="171"/>
      <c r="AS103" s="171"/>
      <c r="AT103" s="171"/>
      <c r="AU103" s="171"/>
      <c r="AV103" s="171"/>
      <c r="AW103" s="171"/>
      <c r="AX103" s="171"/>
      <c r="AY103" s="171"/>
      <c r="AZ103" s="173"/>
      <c r="BA103" s="173"/>
      <c r="BB103" s="173"/>
      <c r="BC103" s="173"/>
      <c r="BD103" s="173"/>
      <c r="BE103" s="173"/>
    </row>
    <row r="104" spans="3:57" ht="15" customHeight="1">
      <c r="C104" s="214" t="s">
        <v>185</v>
      </c>
      <c r="D104" s="215"/>
      <c r="E104" s="210"/>
      <c r="F104" s="211"/>
      <c r="H104" s="53">
        <v>0.10041690328120888</v>
      </c>
      <c r="I104" s="53">
        <v>0.10041690328120888</v>
      </c>
      <c r="J104" s="53">
        <v>0.10041690328120888</v>
      </c>
      <c r="K104" s="53">
        <v>0.10041690328120888</v>
      </c>
      <c r="L104" s="53">
        <v>0.10041690328120888</v>
      </c>
      <c r="M104" s="232"/>
      <c r="N104" s="314" t="s">
        <v>325</v>
      </c>
      <c r="Y104" s="191" t="s">
        <v>21</v>
      </c>
      <c r="Z104" s="192" t="str">
        <f t="shared" si="70"/>
        <v>Health Insurance</v>
      </c>
      <c r="AA104" s="195"/>
      <c r="AB104" s="195">
        <f t="shared" si="72"/>
        <v>0</v>
      </c>
      <c r="AC104" s="195">
        <f t="shared" ref="AC104:AF104" si="94">AB104+SUM(AB104*I104)</f>
        <v>0</v>
      </c>
      <c r="AD104" s="195">
        <f t="shared" si="94"/>
        <v>0</v>
      </c>
      <c r="AE104" s="195">
        <f t="shared" si="94"/>
        <v>0</v>
      </c>
      <c r="AF104" s="195">
        <f t="shared" si="94"/>
        <v>0</v>
      </c>
      <c r="AG104" s="196"/>
      <c r="AH104" s="196"/>
      <c r="AI104" s="196"/>
      <c r="AJ104" s="196"/>
      <c r="AK104" s="196"/>
      <c r="AL104" s="205"/>
      <c r="AM104" s="171"/>
      <c r="AN104" s="171"/>
      <c r="AO104" s="171"/>
      <c r="AP104" s="171"/>
      <c r="AQ104" s="171"/>
      <c r="AR104" s="171"/>
      <c r="AS104" s="171"/>
      <c r="AT104" s="171"/>
      <c r="AU104" s="171"/>
      <c r="AV104" s="171"/>
      <c r="AW104" s="171"/>
      <c r="AX104" s="171"/>
      <c r="AY104" s="171"/>
      <c r="AZ104" s="173"/>
      <c r="BA104" s="173"/>
      <c r="BB104" s="173"/>
      <c r="BC104" s="173"/>
      <c r="BD104" s="173"/>
      <c r="BE104" s="173"/>
    </row>
    <row r="105" spans="3:57" ht="15" customHeight="1">
      <c r="C105" s="214" t="s">
        <v>186</v>
      </c>
      <c r="D105" s="215"/>
      <c r="E105" s="210"/>
      <c r="F105" s="211"/>
      <c r="H105" s="53">
        <v>1.6066704524993421E-2</v>
      </c>
      <c r="I105" s="53">
        <v>1.6066704524993421E-2</v>
      </c>
      <c r="J105" s="53">
        <v>1.6066704524993421E-2</v>
      </c>
      <c r="K105" s="53">
        <v>1.6066704524993421E-2</v>
      </c>
      <c r="L105" s="53">
        <v>1.6066704524993421E-2</v>
      </c>
      <c r="M105" s="232"/>
      <c r="N105" s="314" t="s">
        <v>326</v>
      </c>
      <c r="Y105" s="191" t="s">
        <v>21</v>
      </c>
      <c r="Z105" s="192" t="str">
        <f t="shared" si="70"/>
        <v>Dental Insurance</v>
      </c>
      <c r="AA105" s="195"/>
      <c r="AB105" s="195">
        <f t="shared" si="72"/>
        <v>0</v>
      </c>
      <c r="AC105" s="195">
        <f t="shared" ref="AC105:AF105" si="95">AB105+SUM(AB105*I105)</f>
        <v>0</v>
      </c>
      <c r="AD105" s="195">
        <f t="shared" si="95"/>
        <v>0</v>
      </c>
      <c r="AE105" s="195">
        <f t="shared" si="95"/>
        <v>0</v>
      </c>
      <c r="AF105" s="195">
        <f t="shared" si="95"/>
        <v>0</v>
      </c>
      <c r="AG105" s="196"/>
      <c r="AH105" s="196"/>
      <c r="AI105" s="196"/>
      <c r="AJ105" s="196"/>
      <c r="AK105" s="196"/>
      <c r="AL105" s="205"/>
      <c r="AM105" s="171"/>
      <c r="AN105" s="171"/>
      <c r="AO105" s="171"/>
      <c r="AP105" s="171"/>
      <c r="AQ105" s="171"/>
      <c r="AR105" s="171"/>
      <c r="AS105" s="171"/>
      <c r="AT105" s="171"/>
      <c r="AU105" s="171"/>
      <c r="AV105" s="171"/>
      <c r="AW105" s="171"/>
      <c r="AX105" s="171"/>
      <c r="AY105" s="171"/>
      <c r="AZ105" s="173"/>
      <c r="BA105" s="173"/>
      <c r="BB105" s="173"/>
      <c r="BC105" s="173"/>
      <c r="BD105" s="173"/>
      <c r="BE105" s="173"/>
    </row>
    <row r="106" spans="3:57" ht="15" customHeight="1">
      <c r="C106" s="214" t="s">
        <v>187</v>
      </c>
      <c r="D106" s="215"/>
      <c r="E106" s="210"/>
      <c r="F106" s="211"/>
      <c r="H106" s="53">
        <v>2.0083380656241777E-3</v>
      </c>
      <c r="I106" s="53">
        <v>2.0083380656241777E-3</v>
      </c>
      <c r="J106" s="53">
        <v>2.0083380656241777E-3</v>
      </c>
      <c r="K106" s="53">
        <v>2.0083380656241777E-3</v>
      </c>
      <c r="L106" s="53">
        <v>2.0083380656241777E-3</v>
      </c>
      <c r="M106" s="232"/>
      <c r="N106" s="314" t="s">
        <v>327</v>
      </c>
      <c r="Y106" s="191" t="s">
        <v>21</v>
      </c>
      <c r="Z106" s="192" t="str">
        <f t="shared" si="70"/>
        <v>Vision Insurance</v>
      </c>
      <c r="AA106" s="195"/>
      <c r="AB106" s="195">
        <f t="shared" si="72"/>
        <v>0</v>
      </c>
      <c r="AC106" s="195">
        <f t="shared" ref="AC106:AF106" si="96">AB106+SUM(AB106*I106)</f>
        <v>0</v>
      </c>
      <c r="AD106" s="195">
        <f t="shared" si="96"/>
        <v>0</v>
      </c>
      <c r="AE106" s="195">
        <f t="shared" si="96"/>
        <v>0</v>
      </c>
      <c r="AF106" s="195">
        <f t="shared" si="96"/>
        <v>0</v>
      </c>
      <c r="AG106" s="196"/>
      <c r="AH106" s="196"/>
      <c r="AI106" s="196"/>
      <c r="AJ106" s="196"/>
      <c r="AK106" s="196"/>
      <c r="AL106" s="205"/>
      <c r="AM106" s="171"/>
      <c r="AN106" s="171"/>
      <c r="AO106" s="171"/>
      <c r="AP106" s="171"/>
      <c r="AQ106" s="171"/>
      <c r="AR106" s="171"/>
      <c r="AS106" s="171"/>
      <c r="AT106" s="171"/>
      <c r="AU106" s="171"/>
      <c r="AV106" s="171"/>
      <c r="AW106" s="171"/>
      <c r="AX106" s="171"/>
      <c r="AY106" s="171"/>
      <c r="AZ106" s="173"/>
      <c r="BA106" s="173"/>
      <c r="BB106" s="173"/>
      <c r="BC106" s="173"/>
      <c r="BD106" s="173"/>
      <c r="BE106" s="173"/>
    </row>
    <row r="107" spans="3:57" ht="15" customHeight="1">
      <c r="C107" s="214" t="s">
        <v>188</v>
      </c>
      <c r="D107" s="215"/>
      <c r="E107" s="210"/>
      <c r="F107" s="211"/>
      <c r="H107" s="53">
        <v>2.0083380656241777E-3</v>
      </c>
      <c r="I107" s="53">
        <v>2.0083380656241777E-3</v>
      </c>
      <c r="J107" s="53">
        <v>2.0083380656241777E-3</v>
      </c>
      <c r="K107" s="53">
        <v>2.0083380656241777E-3</v>
      </c>
      <c r="L107" s="53">
        <v>2.0083380656241777E-3</v>
      </c>
      <c r="M107" s="232"/>
      <c r="N107" s="314" t="s">
        <v>328</v>
      </c>
      <c r="Y107" s="191" t="s">
        <v>21</v>
      </c>
      <c r="Z107" s="192" t="str">
        <f t="shared" si="70"/>
        <v>Life Insurance</v>
      </c>
      <c r="AA107" s="195"/>
      <c r="AB107" s="195">
        <f t="shared" si="72"/>
        <v>0</v>
      </c>
      <c r="AC107" s="195">
        <f t="shared" ref="AC107:AF107" si="97">AB107+SUM(AB107*I107)</f>
        <v>0</v>
      </c>
      <c r="AD107" s="195">
        <f t="shared" si="97"/>
        <v>0</v>
      </c>
      <c r="AE107" s="195">
        <f t="shared" si="97"/>
        <v>0</v>
      </c>
      <c r="AF107" s="195">
        <f t="shared" si="97"/>
        <v>0</v>
      </c>
      <c r="AG107" s="196"/>
      <c r="AH107" s="196"/>
      <c r="AI107" s="196"/>
      <c r="AJ107" s="196"/>
      <c r="AK107" s="196"/>
      <c r="AL107" s="205"/>
      <c r="AM107" s="171"/>
      <c r="AN107" s="171"/>
      <c r="AO107" s="171"/>
      <c r="AP107" s="171"/>
      <c r="AQ107" s="171"/>
      <c r="AR107" s="171"/>
      <c r="AS107" s="171"/>
      <c r="AT107" s="171"/>
      <c r="AU107" s="171"/>
      <c r="AV107" s="171"/>
      <c r="AW107" s="171"/>
      <c r="AX107" s="171"/>
      <c r="AY107" s="171"/>
      <c r="AZ107" s="173"/>
      <c r="BA107" s="173"/>
      <c r="BB107" s="173"/>
      <c r="BC107" s="173"/>
      <c r="BD107" s="173"/>
      <c r="BE107" s="173"/>
    </row>
    <row r="108" spans="3:57" ht="15" customHeight="1">
      <c r="C108" s="214" t="s">
        <v>196</v>
      </c>
      <c r="D108" s="215"/>
      <c r="E108" s="210"/>
      <c r="F108" s="216"/>
      <c r="H108" s="53">
        <v>0.12429999999999999</v>
      </c>
      <c r="I108" s="53">
        <v>0.12429999999999999</v>
      </c>
      <c r="J108" s="53">
        <v>0.12429999999999999</v>
      </c>
      <c r="K108" s="53">
        <v>0.12429999999999999</v>
      </c>
      <c r="L108" s="53">
        <v>0.12429999999999999</v>
      </c>
      <c r="M108" s="232"/>
      <c r="N108" s="314" t="s">
        <v>329</v>
      </c>
      <c r="Y108" s="191" t="s">
        <v>21</v>
      </c>
      <c r="Z108" s="192" t="str">
        <f t="shared" si="70"/>
        <v>Retirement Contribution</v>
      </c>
      <c r="AA108" s="195"/>
      <c r="AB108" s="195">
        <f t="shared" si="72"/>
        <v>0</v>
      </c>
      <c r="AC108" s="195">
        <f t="shared" ref="AC108:AF108" si="98">AB108+SUM(AB108*I108)</f>
        <v>0</v>
      </c>
      <c r="AD108" s="195">
        <f t="shared" si="98"/>
        <v>0</v>
      </c>
      <c r="AE108" s="195">
        <f t="shared" si="98"/>
        <v>0</v>
      </c>
      <c r="AF108" s="195">
        <f t="shared" si="98"/>
        <v>0</v>
      </c>
      <c r="AG108" s="196"/>
      <c r="AH108" s="196"/>
      <c r="AI108" s="196"/>
      <c r="AJ108" s="196"/>
      <c r="AK108" s="196"/>
      <c r="AL108" s="205"/>
      <c r="AM108" s="171"/>
      <c r="AN108" s="171"/>
      <c r="AO108" s="171"/>
      <c r="AP108" s="171"/>
      <c r="AQ108" s="171"/>
      <c r="AR108" s="171"/>
      <c r="AS108" s="171"/>
      <c r="AT108" s="171"/>
      <c r="AU108" s="171"/>
      <c r="AV108" s="171"/>
      <c r="AW108" s="171"/>
      <c r="AX108" s="171"/>
      <c r="AY108" s="171"/>
      <c r="AZ108" s="173"/>
      <c r="BA108" s="173"/>
      <c r="BB108" s="173"/>
      <c r="BC108" s="173"/>
      <c r="BD108" s="173"/>
      <c r="BE108" s="173"/>
    </row>
    <row r="109" spans="3:57" ht="15" customHeight="1">
      <c r="C109" s="225" t="s">
        <v>189</v>
      </c>
      <c r="D109" s="215"/>
      <c r="E109" s="210"/>
      <c r="F109" s="216"/>
      <c r="H109" s="53">
        <v>0</v>
      </c>
      <c r="I109" s="53">
        <v>0</v>
      </c>
      <c r="J109" s="53">
        <v>0</v>
      </c>
      <c r="K109" s="53">
        <v>0</v>
      </c>
      <c r="L109" s="53">
        <v>0</v>
      </c>
      <c r="M109" s="232"/>
      <c r="N109" s="314"/>
      <c r="Y109" s="191" t="s">
        <v>21</v>
      </c>
      <c r="Z109" s="192" t="str">
        <f t="shared" si="70"/>
        <v>Custom Fringe #1</v>
      </c>
      <c r="AA109" s="195"/>
      <c r="AB109" s="195">
        <f t="shared" si="72"/>
        <v>0</v>
      </c>
      <c r="AC109" s="195">
        <f t="shared" ref="AC109:AF109" si="99">AB109+SUM(AB109*I109)</f>
        <v>0</v>
      </c>
      <c r="AD109" s="195">
        <f t="shared" si="99"/>
        <v>0</v>
      </c>
      <c r="AE109" s="195">
        <f t="shared" si="99"/>
        <v>0</v>
      </c>
      <c r="AF109" s="195">
        <f t="shared" si="99"/>
        <v>0</v>
      </c>
      <c r="AG109" s="196"/>
      <c r="AH109" s="196"/>
      <c r="AI109" s="196"/>
      <c r="AJ109" s="196"/>
      <c r="AK109" s="196"/>
      <c r="AL109" s="205"/>
      <c r="AM109" s="171"/>
      <c r="AN109" s="171"/>
      <c r="AO109" s="171"/>
      <c r="AP109" s="171"/>
      <c r="AQ109" s="171"/>
      <c r="AR109" s="171"/>
      <c r="AS109" s="171"/>
      <c r="AT109" s="171"/>
      <c r="AU109" s="171"/>
      <c r="AV109" s="171"/>
      <c r="AW109" s="171"/>
      <c r="AX109" s="171"/>
      <c r="AY109" s="171"/>
      <c r="AZ109" s="173"/>
      <c r="BA109" s="173"/>
      <c r="BB109" s="173"/>
      <c r="BC109" s="173"/>
      <c r="BD109" s="173"/>
      <c r="BE109" s="173"/>
    </row>
    <row r="110" spans="3:57" ht="15" customHeight="1">
      <c r="C110" s="225" t="s">
        <v>190</v>
      </c>
      <c r="D110" s="215"/>
      <c r="E110" s="210"/>
      <c r="F110" s="211"/>
      <c r="H110" s="53">
        <v>0</v>
      </c>
      <c r="I110" s="53">
        <v>0</v>
      </c>
      <c r="J110" s="53">
        <v>0</v>
      </c>
      <c r="K110" s="53">
        <v>0</v>
      </c>
      <c r="L110" s="53">
        <v>0</v>
      </c>
      <c r="M110" s="232"/>
      <c r="N110" s="314"/>
      <c r="Y110" s="191" t="s">
        <v>21</v>
      </c>
      <c r="Z110" s="192" t="str">
        <f t="shared" si="70"/>
        <v>Custom Fringe #2</v>
      </c>
      <c r="AA110" s="195"/>
      <c r="AB110" s="195">
        <f t="shared" si="72"/>
        <v>0</v>
      </c>
      <c r="AC110" s="195">
        <f t="shared" ref="AC110:AF110" si="100">AB110+SUM(AB110*I110)</f>
        <v>0</v>
      </c>
      <c r="AD110" s="195">
        <f t="shared" si="100"/>
        <v>0</v>
      </c>
      <c r="AE110" s="195">
        <f t="shared" si="100"/>
        <v>0</v>
      </c>
      <c r="AF110" s="195">
        <f t="shared" si="100"/>
        <v>0</v>
      </c>
      <c r="AG110" s="196"/>
      <c r="AH110" s="196"/>
      <c r="AI110" s="196"/>
      <c r="AJ110" s="196"/>
      <c r="AK110" s="196"/>
      <c r="AL110" s="205"/>
      <c r="AM110" s="171"/>
      <c r="AN110" s="171"/>
      <c r="AO110" s="171"/>
      <c r="AP110" s="171"/>
      <c r="AQ110" s="171"/>
      <c r="AR110" s="171"/>
      <c r="AS110" s="171"/>
      <c r="AT110" s="171"/>
      <c r="AU110" s="171"/>
      <c r="AV110" s="171"/>
      <c r="AW110" s="171"/>
      <c r="AX110" s="171"/>
      <c r="AY110" s="171"/>
      <c r="AZ110" s="173"/>
      <c r="BA110" s="173"/>
      <c r="BB110" s="173"/>
      <c r="BC110" s="173"/>
      <c r="BD110" s="173"/>
      <c r="BE110" s="173"/>
    </row>
    <row r="111" spans="3:57" ht="15" customHeight="1">
      <c r="C111" s="208" t="str">
        <f>"TOTAL "&amp;C97</f>
        <v>TOTAL PAYROLL TAXES AND BENEFITS</v>
      </c>
      <c r="D111" s="215"/>
      <c r="E111" s="204"/>
      <c r="F111" s="204"/>
      <c r="H111" s="204"/>
      <c r="I111" s="204"/>
      <c r="J111" s="204"/>
      <c r="K111" s="204"/>
      <c r="L111" s="204"/>
      <c r="M111" s="232"/>
      <c r="N111" s="314"/>
      <c r="Y111" s="191" t="s">
        <v>21</v>
      </c>
      <c r="Z111" s="192" t="str">
        <f t="shared" si="70"/>
        <v>TOTAL PAYROLL TAXES AND BENEFITS</v>
      </c>
      <c r="AA111" s="195"/>
      <c r="AB111" s="195">
        <f t="shared" si="72"/>
        <v>0</v>
      </c>
      <c r="AC111" s="195">
        <f t="shared" ref="AC111:AF111" si="101">AB111+SUM(AB111*I111)</f>
        <v>0</v>
      </c>
      <c r="AD111" s="195">
        <f t="shared" si="101"/>
        <v>0</v>
      </c>
      <c r="AE111" s="195">
        <f t="shared" si="101"/>
        <v>0</v>
      </c>
      <c r="AF111" s="195">
        <f t="shared" si="101"/>
        <v>0</v>
      </c>
      <c r="AG111" s="196"/>
      <c r="AH111" s="196"/>
      <c r="AI111" s="196"/>
      <c r="AJ111" s="196"/>
      <c r="AK111" s="196"/>
      <c r="AL111" s="205"/>
      <c r="AM111" s="171"/>
      <c r="AN111" s="171"/>
      <c r="AO111" s="171"/>
      <c r="AP111" s="171"/>
      <c r="AQ111" s="171"/>
      <c r="AR111" s="171"/>
      <c r="AS111" s="171"/>
      <c r="AT111" s="171"/>
      <c r="AU111" s="171"/>
      <c r="AV111" s="171"/>
      <c r="AW111" s="171"/>
      <c r="AX111" s="171"/>
      <c r="AY111" s="171"/>
      <c r="AZ111" s="173"/>
      <c r="BA111" s="173"/>
      <c r="BB111" s="173"/>
      <c r="BC111" s="173"/>
      <c r="BD111" s="173"/>
      <c r="BE111" s="173"/>
    </row>
    <row r="112" spans="3:57" ht="6" customHeight="1">
      <c r="C112" s="208"/>
      <c r="D112" s="215"/>
      <c r="E112" s="204"/>
      <c r="F112" s="204"/>
      <c r="H112" s="204"/>
      <c r="I112" s="204"/>
      <c r="J112" s="204"/>
      <c r="K112" s="204"/>
      <c r="L112" s="204"/>
      <c r="M112" s="228"/>
      <c r="Y112" s="191" t="s">
        <v>21</v>
      </c>
      <c r="Z112" s="192">
        <f t="shared" si="70"/>
        <v>0</v>
      </c>
      <c r="AA112" s="195"/>
      <c r="AB112" s="195">
        <f t="shared" si="72"/>
        <v>0</v>
      </c>
      <c r="AC112" s="195">
        <f t="shared" ref="AC112:AF112" si="102">AB112+SUM(AB112*I112)</f>
        <v>0</v>
      </c>
      <c r="AD112" s="195">
        <f t="shared" si="102"/>
        <v>0</v>
      </c>
      <c r="AE112" s="195">
        <f t="shared" si="102"/>
        <v>0</v>
      </c>
      <c r="AF112" s="195">
        <f t="shared" si="102"/>
        <v>0</v>
      </c>
      <c r="AG112" s="196"/>
      <c r="AH112" s="196"/>
      <c r="AI112" s="196"/>
      <c r="AJ112" s="196"/>
      <c r="AK112" s="196"/>
      <c r="AL112" s="205"/>
      <c r="AM112" s="171"/>
      <c r="AN112" s="171"/>
      <c r="AO112" s="171"/>
      <c r="AP112" s="171"/>
      <c r="AQ112" s="171"/>
      <c r="AR112" s="171"/>
      <c r="AS112" s="171"/>
      <c r="AT112" s="171"/>
      <c r="AU112" s="171"/>
      <c r="AV112" s="171"/>
      <c r="AW112" s="171"/>
      <c r="AX112" s="171"/>
      <c r="AY112" s="171"/>
      <c r="AZ112" s="173"/>
      <c r="BA112" s="173"/>
      <c r="BB112" s="173"/>
      <c r="BC112" s="173"/>
      <c r="BD112" s="173"/>
      <c r="BE112" s="173"/>
    </row>
    <row r="113" spans="3:57" ht="15" customHeight="1">
      <c r="C113" s="208" t="s">
        <v>180</v>
      </c>
      <c r="D113" s="215"/>
      <c r="E113" s="204"/>
      <c r="F113" s="204"/>
      <c r="H113" s="382" t="s">
        <v>197</v>
      </c>
      <c r="I113" s="383"/>
      <c r="J113" s="383"/>
      <c r="K113" s="383"/>
      <c r="L113" s="384"/>
      <c r="M113" s="232"/>
      <c r="N113" s="314"/>
      <c r="Y113" s="191" t="s">
        <v>21</v>
      </c>
      <c r="Z113" s="192" t="str">
        <f t="shared" si="70"/>
        <v>TOTAL PERSONNEL, TAX &amp; BENEFIT EXPENSES</v>
      </c>
      <c r="AA113" s="195"/>
      <c r="AB113" s="195" t="e">
        <f t="shared" si="72"/>
        <v>#VALUE!</v>
      </c>
      <c r="AC113" s="195" t="e">
        <f t="shared" ref="AC113:AF113" si="103">AB113+SUM(AB113*I113)</f>
        <v>#VALUE!</v>
      </c>
      <c r="AD113" s="195" t="e">
        <f t="shared" si="103"/>
        <v>#VALUE!</v>
      </c>
      <c r="AE113" s="195" t="e">
        <f t="shared" si="103"/>
        <v>#VALUE!</v>
      </c>
      <c r="AF113" s="195" t="e">
        <f t="shared" si="103"/>
        <v>#VALUE!</v>
      </c>
      <c r="AG113" s="196"/>
      <c r="AH113" s="196"/>
      <c r="AI113" s="196"/>
      <c r="AJ113" s="196"/>
      <c r="AK113" s="196"/>
      <c r="AL113" s="205"/>
      <c r="AM113" s="171"/>
      <c r="AN113" s="171"/>
      <c r="AO113" s="171"/>
      <c r="AP113" s="171"/>
      <c r="AQ113" s="171"/>
      <c r="AR113" s="171"/>
      <c r="AS113" s="171"/>
      <c r="AT113" s="171"/>
      <c r="AU113" s="171"/>
      <c r="AV113" s="171"/>
      <c r="AW113" s="171"/>
      <c r="AX113" s="171"/>
      <c r="AY113" s="171"/>
      <c r="AZ113" s="173"/>
      <c r="BA113" s="173"/>
      <c r="BB113" s="173"/>
      <c r="BC113" s="173"/>
      <c r="BD113" s="173"/>
      <c r="BE113" s="173"/>
    </row>
    <row r="114" spans="3:57" ht="6" customHeight="1">
      <c r="C114" s="85"/>
      <c r="D114" s="215"/>
      <c r="E114" s="204"/>
      <c r="F114" s="204"/>
      <c r="H114" s="388"/>
      <c r="I114" s="389"/>
      <c r="J114" s="389"/>
      <c r="K114" s="389"/>
      <c r="L114" s="390"/>
      <c r="M114" s="232"/>
      <c r="Y114" s="191" t="s">
        <v>21</v>
      </c>
      <c r="Z114" s="192">
        <f t="shared" ref="Z114:Z145" si="104">C114</f>
        <v>0</v>
      </c>
      <c r="AA114" s="195"/>
      <c r="AB114" s="195">
        <f t="shared" si="72"/>
        <v>0</v>
      </c>
      <c r="AC114" s="195">
        <f t="shared" ref="AC114:AF114" si="105">AB114+SUM(AB114*I114)</f>
        <v>0</v>
      </c>
      <c r="AD114" s="195">
        <f t="shared" si="105"/>
        <v>0</v>
      </c>
      <c r="AE114" s="195">
        <f t="shared" si="105"/>
        <v>0</v>
      </c>
      <c r="AF114" s="195">
        <f t="shared" si="105"/>
        <v>0</v>
      </c>
      <c r="AG114" s="196"/>
      <c r="AH114" s="196"/>
      <c r="AI114" s="196"/>
      <c r="AJ114" s="196"/>
      <c r="AK114" s="196"/>
      <c r="AL114" s="205"/>
      <c r="AM114" s="171"/>
      <c r="AN114" s="171"/>
      <c r="AO114" s="171"/>
      <c r="AP114" s="171"/>
      <c r="AQ114" s="171"/>
      <c r="AR114" s="171"/>
      <c r="AS114" s="171"/>
      <c r="AT114" s="171"/>
      <c r="AU114" s="171"/>
      <c r="AV114" s="171"/>
      <c r="AW114" s="171"/>
      <c r="AX114" s="171"/>
      <c r="AY114" s="171"/>
      <c r="AZ114" s="173"/>
      <c r="BA114" s="173"/>
      <c r="BB114" s="173"/>
      <c r="BC114" s="173"/>
      <c r="BD114" s="173"/>
      <c r="BE114" s="173"/>
    </row>
    <row r="115" spans="3:57" ht="15" customHeight="1">
      <c r="C115" s="248" t="s">
        <v>59</v>
      </c>
      <c r="D115" s="204"/>
      <c r="E115" s="204"/>
      <c r="F115" s="204"/>
      <c r="H115" s="385"/>
      <c r="I115" s="386"/>
      <c r="J115" s="386"/>
      <c r="K115" s="386"/>
      <c r="L115" s="387"/>
      <c r="M115" s="232"/>
      <c r="N115" s="314"/>
      <c r="Y115" s="191" t="s">
        <v>21</v>
      </c>
      <c r="Z115" s="192" t="str">
        <f t="shared" si="104"/>
        <v>CONTRACTED SERVICES</v>
      </c>
      <c r="AA115" s="195"/>
      <c r="AB115" s="195">
        <f t="shared" si="72"/>
        <v>0</v>
      </c>
      <c r="AC115" s="195">
        <f t="shared" ref="AC115:AF115" si="106">AB115+SUM(AB115*I115)</f>
        <v>0</v>
      </c>
      <c r="AD115" s="195">
        <f t="shared" si="106"/>
        <v>0</v>
      </c>
      <c r="AE115" s="195">
        <f t="shared" si="106"/>
        <v>0</v>
      </c>
      <c r="AF115" s="195">
        <f t="shared" si="106"/>
        <v>0</v>
      </c>
      <c r="AG115" s="196"/>
      <c r="AH115" s="196"/>
      <c r="AI115" s="196"/>
      <c r="AJ115" s="196"/>
      <c r="AK115" s="196"/>
      <c r="AL115" s="205"/>
      <c r="AM115" s="171"/>
      <c r="AN115" s="171"/>
      <c r="AO115" s="171"/>
      <c r="AP115" s="171"/>
      <c r="AQ115" s="171"/>
      <c r="AR115" s="171"/>
      <c r="AS115" s="171"/>
      <c r="AT115" s="171"/>
      <c r="AU115" s="171"/>
      <c r="AV115" s="171"/>
      <c r="AW115" s="171"/>
      <c r="AX115" s="171"/>
      <c r="AY115" s="171"/>
      <c r="AZ115" s="173"/>
      <c r="BA115" s="173"/>
      <c r="BB115" s="173"/>
      <c r="BC115" s="173"/>
      <c r="BD115" s="173"/>
      <c r="BE115" s="173"/>
    </row>
    <row r="116" spans="3:57" ht="15" customHeight="1">
      <c r="C116" s="217" t="s">
        <v>60</v>
      </c>
      <c r="D116" s="204"/>
      <c r="E116" s="3">
        <v>3</v>
      </c>
      <c r="F116" s="1">
        <v>12000</v>
      </c>
      <c r="H116" s="53">
        <v>0</v>
      </c>
      <c r="I116" s="53">
        <v>1.4999999999999999E-2</v>
      </c>
      <c r="J116" s="53">
        <v>1.4999999999999999E-2</v>
      </c>
      <c r="K116" s="53">
        <v>1.4999999999999999E-2</v>
      </c>
      <c r="L116" s="53">
        <v>1.4999999999999999E-2</v>
      </c>
      <c r="M116" s="232"/>
      <c r="N116" s="314" t="s">
        <v>337</v>
      </c>
      <c r="Y116" s="191" t="s">
        <v>21</v>
      </c>
      <c r="Z116" s="192" t="str">
        <f t="shared" si="104"/>
        <v xml:space="preserve">Accounting / Audit </v>
      </c>
      <c r="AA116" s="195"/>
      <c r="AB116" s="195">
        <f t="shared" si="72"/>
        <v>12000</v>
      </c>
      <c r="AC116" s="195">
        <f t="shared" ref="AC116:AF116" si="107">AB116+SUM(AB116*I116)</f>
        <v>12180</v>
      </c>
      <c r="AD116" s="195">
        <f t="shared" si="107"/>
        <v>12362.7</v>
      </c>
      <c r="AE116" s="195">
        <f t="shared" si="107"/>
        <v>12548.140500000001</v>
      </c>
      <c r="AF116" s="195">
        <f t="shared" si="107"/>
        <v>12736.362607500001</v>
      </c>
      <c r="AG116" s="196"/>
      <c r="AH116" s="196"/>
      <c r="AI116" s="196"/>
      <c r="AJ116" s="196"/>
      <c r="AK116" s="196"/>
      <c r="AL116" s="205"/>
      <c r="AM116" s="171"/>
      <c r="AN116" s="171"/>
      <c r="AO116" s="171"/>
      <c r="AP116" s="171"/>
      <c r="AQ116" s="171"/>
      <c r="AR116" s="171"/>
      <c r="AS116" s="171"/>
      <c r="AT116" s="171"/>
      <c r="AU116" s="171"/>
      <c r="AV116" s="171"/>
      <c r="AW116" s="171"/>
      <c r="AX116" s="171"/>
      <c r="AY116" s="171"/>
      <c r="AZ116" s="173"/>
      <c r="BA116" s="173"/>
      <c r="BB116" s="173"/>
      <c r="BC116" s="173"/>
      <c r="BD116" s="173"/>
      <c r="BE116" s="173"/>
    </row>
    <row r="117" spans="3:57" ht="15" customHeight="1">
      <c r="C117" s="217" t="s">
        <v>61</v>
      </c>
      <c r="D117" s="204"/>
      <c r="E117" s="3">
        <v>3</v>
      </c>
      <c r="F117" s="1">
        <v>5000</v>
      </c>
      <c r="H117" s="53">
        <v>0</v>
      </c>
      <c r="I117" s="53">
        <v>1.4999999999999999E-2</v>
      </c>
      <c r="J117" s="53">
        <v>1.4999999999999999E-2</v>
      </c>
      <c r="K117" s="53">
        <v>1.4999999999999999E-2</v>
      </c>
      <c r="L117" s="53">
        <v>1.4999999999999999E-2</v>
      </c>
      <c r="M117" s="232"/>
      <c r="N117" s="314"/>
      <c r="Y117" s="191" t="s">
        <v>21</v>
      </c>
      <c r="Z117" s="192" t="str">
        <f t="shared" si="104"/>
        <v>Legal</v>
      </c>
      <c r="AA117" s="195"/>
      <c r="AB117" s="195">
        <f t="shared" si="72"/>
        <v>5000</v>
      </c>
      <c r="AC117" s="195">
        <f t="shared" ref="AC117:AF117" si="108">AB117+SUM(AB117*I117)</f>
        <v>5075</v>
      </c>
      <c r="AD117" s="195">
        <f t="shared" si="108"/>
        <v>5151.125</v>
      </c>
      <c r="AE117" s="195">
        <f t="shared" si="108"/>
        <v>5228.3918750000003</v>
      </c>
      <c r="AF117" s="195">
        <f t="shared" si="108"/>
        <v>5306.8177531250003</v>
      </c>
      <c r="AG117" s="196"/>
      <c r="AH117" s="196"/>
      <c r="AI117" s="196"/>
      <c r="AJ117" s="196"/>
      <c r="AK117" s="196"/>
      <c r="AL117" s="205"/>
      <c r="AM117" s="171"/>
      <c r="AN117" s="171"/>
      <c r="AO117" s="171"/>
      <c r="AP117" s="171"/>
      <c r="AQ117" s="171"/>
      <c r="AR117" s="171"/>
      <c r="AS117" s="171"/>
      <c r="AT117" s="171"/>
      <c r="AU117" s="171"/>
      <c r="AV117" s="171"/>
      <c r="AW117" s="171"/>
      <c r="AX117" s="171"/>
      <c r="AY117" s="171"/>
      <c r="AZ117" s="173"/>
      <c r="BA117" s="173"/>
      <c r="BB117" s="173"/>
      <c r="BC117" s="173"/>
      <c r="BD117" s="173"/>
      <c r="BE117" s="173"/>
    </row>
    <row r="118" spans="3:57" ht="15" customHeight="1">
      <c r="C118" s="217" t="s">
        <v>62</v>
      </c>
      <c r="D118" s="204"/>
      <c r="E118" s="3"/>
      <c r="F118" s="1">
        <v>0</v>
      </c>
      <c r="H118" s="53">
        <v>0</v>
      </c>
      <c r="I118" s="53">
        <v>0</v>
      </c>
      <c r="J118" s="53">
        <v>0</v>
      </c>
      <c r="K118" s="53">
        <v>0</v>
      </c>
      <c r="L118" s="53">
        <v>0</v>
      </c>
      <c r="M118" s="232"/>
      <c r="N118" s="314" t="s">
        <v>298</v>
      </c>
      <c r="Y118" s="191" t="s">
        <v>21</v>
      </c>
      <c r="Z118" s="192" t="str">
        <f t="shared" si="104"/>
        <v>Management Company Fee</v>
      </c>
      <c r="AA118" s="195"/>
      <c r="AB118" s="195">
        <f t="shared" si="72"/>
        <v>0</v>
      </c>
      <c r="AC118" s="195">
        <f t="shared" ref="AC118:AF118" si="109">AB118+SUM(AB118*I118)</f>
        <v>0</v>
      </c>
      <c r="AD118" s="195">
        <f t="shared" si="109"/>
        <v>0</v>
      </c>
      <c r="AE118" s="195">
        <f t="shared" si="109"/>
        <v>0</v>
      </c>
      <c r="AF118" s="195">
        <f t="shared" si="109"/>
        <v>0</v>
      </c>
      <c r="AG118" s="196"/>
      <c r="AH118" s="196"/>
      <c r="AI118" s="196"/>
      <c r="AJ118" s="196"/>
      <c r="AK118" s="196"/>
      <c r="AL118" s="205"/>
      <c r="AM118" s="171"/>
      <c r="AN118" s="171"/>
      <c r="AO118" s="171"/>
      <c r="AP118" s="171"/>
      <c r="AQ118" s="171"/>
      <c r="AR118" s="171"/>
      <c r="AS118" s="171"/>
      <c r="AT118" s="171"/>
      <c r="AU118" s="171"/>
      <c r="AV118" s="171"/>
      <c r="AW118" s="171"/>
      <c r="AX118" s="171"/>
      <c r="AY118" s="171"/>
      <c r="AZ118" s="173"/>
      <c r="BA118" s="173"/>
      <c r="BB118" s="173"/>
      <c r="BC118" s="173"/>
      <c r="BD118" s="173"/>
      <c r="BE118" s="173"/>
    </row>
    <row r="119" spans="3:57" ht="15" customHeight="1">
      <c r="C119" s="217" t="s">
        <v>63</v>
      </c>
      <c r="D119" s="204"/>
      <c r="E119" s="3"/>
      <c r="F119" s="1">
        <v>0</v>
      </c>
      <c r="H119" s="53">
        <v>0</v>
      </c>
      <c r="I119" s="53">
        <v>0</v>
      </c>
      <c r="J119" s="53">
        <v>0</v>
      </c>
      <c r="K119" s="53">
        <v>0</v>
      </c>
      <c r="L119" s="53">
        <v>0</v>
      </c>
      <c r="M119" s="232"/>
      <c r="N119" s="314" t="s">
        <v>299</v>
      </c>
      <c r="Y119" s="191" t="s">
        <v>21</v>
      </c>
      <c r="Z119" s="192" t="str">
        <f t="shared" si="104"/>
        <v>Nurse Services</v>
      </c>
      <c r="AA119" s="195"/>
      <c r="AB119" s="195">
        <f t="shared" si="72"/>
        <v>0</v>
      </c>
      <c r="AC119" s="195">
        <f t="shared" ref="AC119:AF119" si="110">AB119+SUM(AB119*I119)</f>
        <v>0</v>
      </c>
      <c r="AD119" s="195">
        <f t="shared" si="110"/>
        <v>0</v>
      </c>
      <c r="AE119" s="195">
        <f t="shared" si="110"/>
        <v>0</v>
      </c>
      <c r="AF119" s="195">
        <f t="shared" si="110"/>
        <v>0</v>
      </c>
      <c r="AG119" s="196"/>
      <c r="AH119" s="196"/>
      <c r="AI119" s="196"/>
      <c r="AJ119" s="196"/>
      <c r="AK119" s="196"/>
      <c r="AL119" s="205"/>
      <c r="AM119" s="171"/>
      <c r="AN119" s="171"/>
      <c r="AO119" s="171"/>
      <c r="AP119" s="171"/>
      <c r="AQ119" s="171"/>
      <c r="AR119" s="171"/>
      <c r="AS119" s="171"/>
      <c r="AT119" s="171"/>
      <c r="AU119" s="171"/>
      <c r="AV119" s="171"/>
      <c r="AW119" s="171"/>
      <c r="AX119" s="171"/>
      <c r="AY119" s="171"/>
      <c r="AZ119" s="173"/>
      <c r="BA119" s="173"/>
      <c r="BB119" s="173"/>
      <c r="BC119" s="173"/>
      <c r="BD119" s="173"/>
      <c r="BE119" s="173"/>
    </row>
    <row r="120" spans="3:57" ht="15" customHeight="1">
      <c r="C120" s="217" t="s">
        <v>64</v>
      </c>
      <c r="D120" s="204"/>
      <c r="E120" s="3">
        <v>1</v>
      </c>
      <c r="F120" s="1">
        <v>748</v>
      </c>
      <c r="H120" s="53">
        <v>0</v>
      </c>
      <c r="I120" s="53">
        <v>1.4999999999999999E-2</v>
      </c>
      <c r="J120" s="53">
        <v>1.4999999999999999E-2</v>
      </c>
      <c r="K120" s="53">
        <v>1.4999999999999999E-2</v>
      </c>
      <c r="L120" s="53">
        <v>1.4999999999999999E-2</v>
      </c>
      <c r="M120" s="232"/>
      <c r="N120" s="314" t="s">
        <v>300</v>
      </c>
      <c r="Y120" s="191" t="s">
        <v>21</v>
      </c>
      <c r="Z120" s="192" t="str">
        <f t="shared" si="104"/>
        <v>Food Service / School Lunch</v>
      </c>
      <c r="AA120" s="195"/>
      <c r="AB120" s="195">
        <f t="shared" si="72"/>
        <v>748</v>
      </c>
      <c r="AC120" s="195">
        <f t="shared" ref="AC120:AF120" si="111">AB120+SUM(AB120*I120)</f>
        <v>759.22</v>
      </c>
      <c r="AD120" s="195">
        <f t="shared" si="111"/>
        <v>770.60829999999999</v>
      </c>
      <c r="AE120" s="195">
        <f t="shared" si="111"/>
        <v>782.16742450000004</v>
      </c>
      <c r="AF120" s="195">
        <f t="shared" si="111"/>
        <v>793.89993586750006</v>
      </c>
      <c r="AG120" s="196"/>
      <c r="AH120" s="196"/>
      <c r="AI120" s="196"/>
      <c r="AJ120" s="196"/>
      <c r="AK120" s="196"/>
      <c r="AL120" s="205"/>
      <c r="AM120" s="171"/>
      <c r="AN120" s="171"/>
      <c r="AO120" s="171"/>
      <c r="AP120" s="171"/>
      <c r="AQ120" s="171"/>
      <c r="AR120" s="171"/>
      <c r="AS120" s="171"/>
      <c r="AT120" s="171"/>
      <c r="AU120" s="171"/>
      <c r="AV120" s="171"/>
      <c r="AW120" s="171"/>
      <c r="AX120" s="171"/>
      <c r="AY120" s="171"/>
      <c r="AZ120" s="173"/>
      <c r="BA120" s="173"/>
      <c r="BB120" s="173"/>
      <c r="BC120" s="173"/>
      <c r="BD120" s="173"/>
      <c r="BE120" s="173"/>
    </row>
    <row r="121" spans="3:57" ht="15" customHeight="1">
      <c r="C121" s="217" t="s">
        <v>65</v>
      </c>
      <c r="D121" s="204"/>
      <c r="E121" s="3"/>
      <c r="F121" s="1">
        <v>0</v>
      </c>
      <c r="H121" s="53">
        <v>0</v>
      </c>
      <c r="I121" s="53">
        <v>1.4999999999999999E-2</v>
      </c>
      <c r="J121" s="53">
        <v>1.4999999999999999E-2</v>
      </c>
      <c r="K121" s="53">
        <v>1.4999999999999999E-2</v>
      </c>
      <c r="L121" s="53">
        <v>1.4999999999999999E-2</v>
      </c>
      <c r="M121" s="232"/>
      <c r="N121" s="314" t="s">
        <v>301</v>
      </c>
      <c r="Y121" s="191" t="s">
        <v>21</v>
      </c>
      <c r="Z121" s="192" t="str">
        <f t="shared" si="104"/>
        <v>Payroll Services</v>
      </c>
      <c r="AA121" s="195"/>
      <c r="AB121" s="195">
        <f t="shared" si="72"/>
        <v>0</v>
      </c>
      <c r="AC121" s="195">
        <f t="shared" ref="AC121:AF121" si="112">AB121+SUM(AB121*I121)</f>
        <v>0</v>
      </c>
      <c r="AD121" s="195">
        <f t="shared" si="112"/>
        <v>0</v>
      </c>
      <c r="AE121" s="195">
        <f t="shared" si="112"/>
        <v>0</v>
      </c>
      <c r="AF121" s="195">
        <f t="shared" si="112"/>
        <v>0</v>
      </c>
      <c r="AG121" s="196"/>
      <c r="AH121" s="196"/>
      <c r="AI121" s="196"/>
      <c r="AJ121" s="196"/>
      <c r="AK121" s="196"/>
      <c r="AL121" s="205"/>
      <c r="AM121" s="171"/>
      <c r="AN121" s="171"/>
      <c r="AO121" s="171"/>
      <c r="AP121" s="171"/>
      <c r="AQ121" s="171"/>
      <c r="AR121" s="171"/>
      <c r="AS121" s="171"/>
      <c r="AT121" s="171"/>
      <c r="AU121" s="171"/>
      <c r="AV121" s="171"/>
      <c r="AW121" s="171"/>
      <c r="AX121" s="171"/>
      <c r="AY121" s="171"/>
      <c r="AZ121" s="173"/>
      <c r="BA121" s="173"/>
      <c r="BB121" s="173"/>
      <c r="BC121" s="173"/>
      <c r="BD121" s="173"/>
      <c r="BE121" s="173"/>
    </row>
    <row r="122" spans="3:57" ht="15" customHeight="1">
      <c r="C122" s="217" t="s">
        <v>66</v>
      </c>
      <c r="D122" s="204"/>
      <c r="E122" s="3">
        <v>1</v>
      </c>
      <c r="F122" s="1">
        <v>45.6</v>
      </c>
      <c r="H122" s="53">
        <v>0</v>
      </c>
      <c r="I122" s="53">
        <v>1.4999999999999999E-2</v>
      </c>
      <c r="J122" s="53">
        <v>1.4999999999999999E-2</v>
      </c>
      <c r="K122" s="53">
        <v>1.4999999999999999E-2</v>
      </c>
      <c r="L122" s="53">
        <v>1.4999999999999999E-2</v>
      </c>
      <c r="M122" s="232"/>
      <c r="N122" s="314" t="s">
        <v>302</v>
      </c>
      <c r="Y122" s="191" t="s">
        <v>21</v>
      </c>
      <c r="Z122" s="192" t="str">
        <f t="shared" si="104"/>
        <v>Special Ed Services</v>
      </c>
      <c r="AA122" s="195"/>
      <c r="AB122" s="195">
        <f t="shared" si="72"/>
        <v>45.6</v>
      </c>
      <c r="AC122" s="195">
        <f t="shared" ref="AC122:AF122" si="113">AB122+SUM(AB122*I122)</f>
        <v>46.283999999999999</v>
      </c>
      <c r="AD122" s="195">
        <f t="shared" si="113"/>
        <v>46.978259999999999</v>
      </c>
      <c r="AE122" s="195">
        <f t="shared" si="113"/>
        <v>47.682933900000002</v>
      </c>
      <c r="AF122" s="195">
        <f t="shared" si="113"/>
        <v>48.398177908500003</v>
      </c>
      <c r="AG122" s="196"/>
      <c r="AH122" s="196"/>
      <c r="AI122" s="196"/>
      <c r="AJ122" s="196"/>
      <c r="AK122" s="196"/>
      <c r="AL122" s="205"/>
      <c r="AM122" s="171"/>
      <c r="AN122" s="171"/>
      <c r="AO122" s="171"/>
      <c r="AP122" s="171"/>
      <c r="AQ122" s="171"/>
      <c r="AR122" s="171"/>
      <c r="AS122" s="171"/>
      <c r="AT122" s="171"/>
      <c r="AU122" s="171"/>
      <c r="AV122" s="171"/>
      <c r="AW122" s="171"/>
      <c r="AX122" s="171"/>
      <c r="AY122" s="171"/>
      <c r="AZ122" s="173"/>
      <c r="BA122" s="173"/>
      <c r="BB122" s="173"/>
      <c r="BC122" s="173"/>
      <c r="BD122" s="173"/>
      <c r="BE122" s="173"/>
    </row>
    <row r="123" spans="3:57" ht="15" customHeight="1">
      <c r="C123" s="217" t="s">
        <v>67</v>
      </c>
      <c r="D123" s="204"/>
      <c r="E123" s="3"/>
      <c r="F123" s="1">
        <v>0</v>
      </c>
      <c r="H123" s="53">
        <v>0</v>
      </c>
      <c r="I123" s="53">
        <v>1.4999999999999999E-2</v>
      </c>
      <c r="J123" s="53">
        <v>1.4999999999999999E-2</v>
      </c>
      <c r="K123" s="53">
        <v>1.4999999999999999E-2</v>
      </c>
      <c r="L123" s="53">
        <v>1.4999999999999999E-2</v>
      </c>
      <c r="M123" s="232"/>
      <c r="N123" s="314" t="s">
        <v>303</v>
      </c>
      <c r="Y123" s="191" t="s">
        <v>21</v>
      </c>
      <c r="Z123" s="192" t="str">
        <f t="shared" si="104"/>
        <v>Titlement Services (i.e. Title I)</v>
      </c>
      <c r="AA123" s="195"/>
      <c r="AB123" s="195">
        <f t="shared" si="72"/>
        <v>0</v>
      </c>
      <c r="AC123" s="195">
        <f t="shared" ref="AC123:AF123" si="114">AB123+SUM(AB123*I123)</f>
        <v>0</v>
      </c>
      <c r="AD123" s="195">
        <f t="shared" si="114"/>
        <v>0</v>
      </c>
      <c r="AE123" s="195">
        <f t="shared" si="114"/>
        <v>0</v>
      </c>
      <c r="AF123" s="195">
        <f t="shared" si="114"/>
        <v>0</v>
      </c>
      <c r="AG123" s="196"/>
      <c r="AH123" s="196"/>
      <c r="AI123" s="196"/>
      <c r="AJ123" s="196"/>
      <c r="AK123" s="196"/>
      <c r="AL123" s="205"/>
      <c r="AM123" s="171"/>
      <c r="AN123" s="171"/>
      <c r="AO123" s="171"/>
      <c r="AP123" s="171"/>
      <c r="AQ123" s="171"/>
      <c r="AR123" s="171"/>
      <c r="AS123" s="171"/>
      <c r="AT123" s="171"/>
      <c r="AU123" s="171"/>
      <c r="AV123" s="171"/>
      <c r="AW123" s="171"/>
      <c r="AX123" s="171"/>
      <c r="AY123" s="171"/>
      <c r="AZ123" s="173"/>
      <c r="BA123" s="173"/>
      <c r="BB123" s="173"/>
      <c r="BC123" s="173"/>
      <c r="BD123" s="173"/>
      <c r="BE123" s="173"/>
    </row>
    <row r="124" spans="3:57" ht="15" customHeight="1">
      <c r="C124" s="225" t="s">
        <v>297</v>
      </c>
      <c r="D124" s="204"/>
      <c r="E124" s="3">
        <v>3</v>
      </c>
      <c r="F124" s="1">
        <v>78000</v>
      </c>
      <c r="H124" s="53">
        <v>0</v>
      </c>
      <c r="I124" s="53">
        <v>0.1</v>
      </c>
      <c r="J124" s="53">
        <v>0.1</v>
      </c>
      <c r="K124" s="53">
        <v>0.1</v>
      </c>
      <c r="L124" s="53">
        <v>0.1</v>
      </c>
      <c r="M124" s="232"/>
      <c r="N124" s="314" t="s">
        <v>349</v>
      </c>
      <c r="Y124" s="191" t="s">
        <v>21</v>
      </c>
      <c r="Z124" s="192" t="str">
        <f t="shared" si="104"/>
        <v>Back-Office Services</v>
      </c>
      <c r="AA124" s="195"/>
      <c r="AB124" s="195">
        <f t="shared" si="72"/>
        <v>78000</v>
      </c>
      <c r="AC124" s="195">
        <f t="shared" ref="AC124:AF124" si="115">AB124+SUM(AB124*I124)</f>
        <v>85800</v>
      </c>
      <c r="AD124" s="195">
        <f t="shared" si="115"/>
        <v>94380</v>
      </c>
      <c r="AE124" s="195">
        <f t="shared" si="115"/>
        <v>103818</v>
      </c>
      <c r="AF124" s="195">
        <f t="shared" si="115"/>
        <v>114199.8</v>
      </c>
      <c r="AG124" s="196"/>
      <c r="AH124" s="196"/>
      <c r="AI124" s="196"/>
      <c r="AJ124" s="196"/>
      <c r="AK124" s="196"/>
      <c r="AL124" s="205"/>
      <c r="AM124" s="171"/>
      <c r="AN124" s="171"/>
      <c r="AO124" s="171"/>
      <c r="AP124" s="171"/>
      <c r="AQ124" s="171"/>
      <c r="AR124" s="171"/>
      <c r="AS124" s="171"/>
      <c r="AT124" s="171"/>
      <c r="AU124" s="171"/>
      <c r="AV124" s="171"/>
      <c r="AW124" s="171"/>
      <c r="AX124" s="171"/>
      <c r="AY124" s="171"/>
      <c r="AZ124" s="173"/>
      <c r="BA124" s="173"/>
      <c r="BB124" s="173"/>
      <c r="BC124" s="173"/>
      <c r="BD124" s="173"/>
      <c r="BE124" s="173"/>
    </row>
    <row r="125" spans="3:57" ht="15" customHeight="1">
      <c r="C125" s="225" t="s">
        <v>296</v>
      </c>
      <c r="D125" s="204"/>
      <c r="E125" s="3">
        <v>1</v>
      </c>
      <c r="F125" s="1">
        <f>(F21+F22)*0.02</f>
        <v>123.21040000000001</v>
      </c>
      <c r="H125" s="53">
        <v>0</v>
      </c>
      <c r="I125" s="53">
        <v>0</v>
      </c>
      <c r="J125" s="53">
        <v>0</v>
      </c>
      <c r="K125" s="53">
        <v>0</v>
      </c>
      <c r="L125" s="53">
        <v>0</v>
      </c>
      <c r="M125" s="232"/>
      <c r="N125" s="314" t="s">
        <v>304</v>
      </c>
      <c r="Y125" s="191" t="s">
        <v>21</v>
      </c>
      <c r="Z125" s="192" t="str">
        <f t="shared" si="104"/>
        <v>Oversight Fees</v>
      </c>
      <c r="AA125" s="195"/>
      <c r="AB125" s="195">
        <f t="shared" si="72"/>
        <v>123.21040000000001</v>
      </c>
      <c r="AC125" s="195">
        <f t="shared" ref="AC125:AF125" si="116">AB125+SUM(AB125*I125)</f>
        <v>123.21040000000001</v>
      </c>
      <c r="AD125" s="195">
        <f t="shared" si="116"/>
        <v>123.21040000000001</v>
      </c>
      <c r="AE125" s="195">
        <f t="shared" si="116"/>
        <v>123.21040000000001</v>
      </c>
      <c r="AF125" s="195">
        <f t="shared" si="116"/>
        <v>123.21040000000001</v>
      </c>
      <c r="AG125" s="196"/>
      <c r="AH125" s="196"/>
      <c r="AI125" s="196"/>
      <c r="AJ125" s="196"/>
      <c r="AK125" s="196"/>
      <c r="AL125" s="205"/>
      <c r="AM125" s="171"/>
      <c r="AN125" s="171"/>
      <c r="AO125" s="171"/>
      <c r="AP125" s="171"/>
      <c r="AQ125" s="171"/>
      <c r="AR125" s="171"/>
      <c r="AS125" s="171"/>
      <c r="AT125" s="171"/>
      <c r="AU125" s="171"/>
      <c r="AV125" s="171"/>
      <c r="AW125" s="171"/>
      <c r="AX125" s="171"/>
      <c r="AY125" s="171"/>
      <c r="AZ125" s="173"/>
      <c r="BA125" s="173"/>
      <c r="BB125" s="173"/>
      <c r="BC125" s="173"/>
      <c r="BD125" s="173"/>
      <c r="BE125" s="173"/>
    </row>
    <row r="126" spans="3:57" ht="15" customHeight="1">
      <c r="C126" s="225" t="s">
        <v>169</v>
      </c>
      <c r="D126" s="204"/>
      <c r="E126" s="3">
        <v>3</v>
      </c>
      <c r="F126" s="1">
        <v>3125</v>
      </c>
      <c r="H126" s="53">
        <v>0</v>
      </c>
      <c r="I126" s="53">
        <v>1.4999999999999999E-2</v>
      </c>
      <c r="J126" s="53">
        <v>1.4999999999999999E-2</v>
      </c>
      <c r="K126" s="53">
        <v>1.4999999999999999E-2</v>
      </c>
      <c r="L126" s="53">
        <v>1.4999999999999999E-2</v>
      </c>
      <c r="M126" s="232"/>
      <c r="N126" s="314" t="s">
        <v>305</v>
      </c>
      <c r="Y126" s="191" t="s">
        <v>21</v>
      </c>
      <c r="Z126" s="192" t="str">
        <f t="shared" si="104"/>
        <v>Custom Contracted Services #3</v>
      </c>
      <c r="AA126" s="195"/>
      <c r="AB126" s="195">
        <f t="shared" si="72"/>
        <v>3125</v>
      </c>
      <c r="AC126" s="195">
        <f t="shared" ref="AC126:AF126" si="117">AB126+SUM(AB126*I126)</f>
        <v>3171.875</v>
      </c>
      <c r="AD126" s="195">
        <f t="shared" si="117"/>
        <v>3219.453125</v>
      </c>
      <c r="AE126" s="195">
        <f t="shared" si="117"/>
        <v>3267.7449218749998</v>
      </c>
      <c r="AF126" s="195">
        <f t="shared" si="117"/>
        <v>3316.7610957031247</v>
      </c>
      <c r="AG126" s="196"/>
      <c r="AH126" s="196"/>
      <c r="AI126" s="196"/>
      <c r="AJ126" s="196"/>
      <c r="AK126" s="196"/>
      <c r="AL126" s="205"/>
      <c r="AM126" s="171"/>
      <c r="AN126" s="171"/>
      <c r="AO126" s="171"/>
      <c r="AP126" s="171"/>
      <c r="AQ126" s="171"/>
      <c r="AR126" s="171"/>
      <c r="AS126" s="171"/>
      <c r="AT126" s="171"/>
      <c r="AU126" s="171"/>
      <c r="AV126" s="171"/>
      <c r="AW126" s="171"/>
      <c r="AX126" s="171"/>
      <c r="AY126" s="171"/>
      <c r="AZ126" s="173"/>
      <c r="BA126" s="173"/>
      <c r="BB126" s="173"/>
      <c r="BC126" s="173"/>
      <c r="BD126" s="173"/>
      <c r="BE126" s="173"/>
    </row>
    <row r="127" spans="3:57" ht="15" customHeight="1">
      <c r="C127" s="208" t="str">
        <f>"TOTAL "&amp;C115</f>
        <v>TOTAL CONTRACTED SERVICES</v>
      </c>
      <c r="D127" s="204"/>
      <c r="E127" s="204"/>
      <c r="F127" s="204"/>
      <c r="H127" s="204"/>
      <c r="I127" s="204"/>
      <c r="J127" s="204"/>
      <c r="K127" s="204"/>
      <c r="L127" s="204"/>
      <c r="M127" s="232"/>
      <c r="N127" s="314"/>
      <c r="Y127" s="191" t="s">
        <v>21</v>
      </c>
      <c r="Z127" s="192" t="str">
        <f t="shared" si="104"/>
        <v>TOTAL CONTRACTED SERVICES</v>
      </c>
      <c r="AA127" s="195"/>
      <c r="AB127" s="195">
        <f t="shared" si="72"/>
        <v>0</v>
      </c>
      <c r="AC127" s="195">
        <f t="shared" ref="AC127:AF127" si="118">AB127+SUM(AB127*I127)</f>
        <v>0</v>
      </c>
      <c r="AD127" s="195">
        <f t="shared" si="118"/>
        <v>0</v>
      </c>
      <c r="AE127" s="195">
        <f t="shared" si="118"/>
        <v>0</v>
      </c>
      <c r="AF127" s="195">
        <f t="shared" si="118"/>
        <v>0</v>
      </c>
      <c r="AG127" s="196"/>
      <c r="AH127" s="196"/>
      <c r="AI127" s="196"/>
      <c r="AJ127" s="196"/>
      <c r="AK127" s="196"/>
      <c r="AL127" s="205"/>
      <c r="AM127" s="171"/>
      <c r="AN127" s="171"/>
      <c r="AO127" s="171"/>
      <c r="AP127" s="171"/>
      <c r="AQ127" s="171"/>
      <c r="AR127" s="171"/>
      <c r="AS127" s="171"/>
      <c r="AT127" s="171"/>
      <c r="AU127" s="171"/>
      <c r="AV127" s="171"/>
      <c r="AW127" s="171"/>
      <c r="AX127" s="171"/>
      <c r="AY127" s="171"/>
      <c r="AZ127" s="173"/>
      <c r="BA127" s="173"/>
      <c r="BB127" s="173"/>
      <c r="BC127" s="173"/>
      <c r="BD127" s="173"/>
      <c r="BE127" s="173"/>
    </row>
    <row r="128" spans="3:57" ht="6" customHeight="1">
      <c r="C128" s="208"/>
      <c r="D128" s="204"/>
      <c r="E128" s="204"/>
      <c r="F128" s="204"/>
      <c r="H128" s="204"/>
      <c r="I128" s="204"/>
      <c r="J128" s="204"/>
      <c r="K128" s="204"/>
      <c r="L128" s="204"/>
      <c r="M128" s="228"/>
      <c r="Y128" s="191" t="s">
        <v>21</v>
      </c>
      <c r="Z128" s="192">
        <f t="shared" si="104"/>
        <v>0</v>
      </c>
      <c r="AA128" s="195"/>
      <c r="AB128" s="195">
        <f t="shared" si="72"/>
        <v>0</v>
      </c>
      <c r="AC128" s="195">
        <f t="shared" ref="AC128:AF128" si="119">AB128+SUM(AB128*I128)</f>
        <v>0</v>
      </c>
      <c r="AD128" s="195">
        <f t="shared" si="119"/>
        <v>0</v>
      </c>
      <c r="AE128" s="195">
        <f t="shared" si="119"/>
        <v>0</v>
      </c>
      <c r="AF128" s="195">
        <f t="shared" si="119"/>
        <v>0</v>
      </c>
      <c r="AG128" s="196"/>
      <c r="AH128" s="196"/>
      <c r="AI128" s="196"/>
      <c r="AJ128" s="196"/>
      <c r="AK128" s="196"/>
      <c r="AL128" s="205"/>
      <c r="AM128" s="171"/>
      <c r="AN128" s="171"/>
      <c r="AO128" s="171"/>
      <c r="AP128" s="171"/>
      <c r="AQ128" s="171"/>
      <c r="AR128" s="171"/>
      <c r="AS128" s="171"/>
      <c r="AT128" s="171"/>
      <c r="AU128" s="171"/>
      <c r="AV128" s="171"/>
      <c r="AW128" s="171"/>
      <c r="AX128" s="171"/>
      <c r="AY128" s="171"/>
      <c r="AZ128" s="173"/>
      <c r="BA128" s="173"/>
      <c r="BB128" s="173"/>
      <c r="BC128" s="173"/>
      <c r="BD128" s="173"/>
      <c r="BE128" s="173"/>
    </row>
    <row r="129" spans="3:57" ht="15" customHeight="1">
      <c r="C129" s="85" t="s">
        <v>68</v>
      </c>
      <c r="D129" s="204"/>
      <c r="E129" s="204"/>
      <c r="F129" s="204"/>
      <c r="H129" s="204"/>
      <c r="I129" s="204"/>
      <c r="J129" s="204"/>
      <c r="K129" s="204"/>
      <c r="L129" s="204"/>
      <c r="M129" s="232"/>
      <c r="N129" s="314"/>
      <c r="Y129" s="191" t="s">
        <v>21</v>
      </c>
      <c r="Z129" s="192" t="str">
        <f t="shared" si="104"/>
        <v>SCHOOL OPERATIONS</v>
      </c>
      <c r="AA129" s="195"/>
      <c r="AB129" s="195">
        <f t="shared" si="72"/>
        <v>0</v>
      </c>
      <c r="AC129" s="195">
        <f t="shared" ref="AC129:AF129" si="120">AB129+SUM(AB129*I129)</f>
        <v>0</v>
      </c>
      <c r="AD129" s="195">
        <f t="shared" si="120"/>
        <v>0</v>
      </c>
      <c r="AE129" s="195">
        <f t="shared" si="120"/>
        <v>0</v>
      </c>
      <c r="AF129" s="195">
        <f t="shared" si="120"/>
        <v>0</v>
      </c>
      <c r="AG129" s="196"/>
      <c r="AH129" s="196"/>
      <c r="AI129" s="196"/>
      <c r="AJ129" s="196"/>
      <c r="AK129" s="196"/>
      <c r="AL129" s="205"/>
      <c r="AM129" s="171"/>
      <c r="AN129" s="171"/>
      <c r="AO129" s="171"/>
      <c r="AP129" s="171"/>
      <c r="AQ129" s="171"/>
      <c r="AR129" s="171"/>
      <c r="AS129" s="171"/>
      <c r="AT129" s="171"/>
      <c r="AU129" s="171"/>
      <c r="AV129" s="171"/>
      <c r="AW129" s="171"/>
      <c r="AX129" s="171"/>
      <c r="AY129" s="171"/>
      <c r="AZ129" s="173"/>
      <c r="BA129" s="173"/>
      <c r="BB129" s="173"/>
      <c r="BC129" s="173"/>
      <c r="BD129" s="173"/>
      <c r="BE129" s="173"/>
    </row>
    <row r="130" spans="3:57" ht="15" customHeight="1">
      <c r="C130" s="100" t="s">
        <v>69</v>
      </c>
      <c r="D130" s="204"/>
      <c r="E130" s="3">
        <v>1</v>
      </c>
      <c r="F130" s="1">
        <v>5</v>
      </c>
      <c r="H130" s="53">
        <v>0</v>
      </c>
      <c r="I130" s="53">
        <v>1.4999999999999999E-2</v>
      </c>
      <c r="J130" s="53">
        <v>1.4999999999999999E-2</v>
      </c>
      <c r="K130" s="53">
        <v>1.4999999999999999E-2</v>
      </c>
      <c r="L130" s="53">
        <v>1.4999999999999999E-2</v>
      </c>
      <c r="M130" s="232"/>
      <c r="N130" s="314" t="s">
        <v>306</v>
      </c>
      <c r="Y130" s="191" t="s">
        <v>21</v>
      </c>
      <c r="Z130" s="192" t="str">
        <f t="shared" si="104"/>
        <v>Board Expenses</v>
      </c>
      <c r="AA130" s="195"/>
      <c r="AB130" s="195">
        <f t="shared" si="72"/>
        <v>5</v>
      </c>
      <c r="AC130" s="195">
        <f t="shared" ref="AC130:AF130" si="121">AB130+SUM(AB130*I130)</f>
        <v>5.0750000000000002</v>
      </c>
      <c r="AD130" s="195">
        <f t="shared" si="121"/>
        <v>5.1511250000000004</v>
      </c>
      <c r="AE130" s="195">
        <f t="shared" si="121"/>
        <v>5.2283918750000007</v>
      </c>
      <c r="AF130" s="195">
        <f t="shared" si="121"/>
        <v>5.3068177531250003</v>
      </c>
      <c r="AG130" s="196"/>
      <c r="AH130" s="196"/>
      <c r="AI130" s="196"/>
      <c r="AJ130" s="196"/>
      <c r="AK130" s="196"/>
      <c r="AL130" s="205"/>
      <c r="AM130" s="171"/>
      <c r="AN130" s="171"/>
      <c r="AO130" s="171"/>
      <c r="AP130" s="171"/>
      <c r="AQ130" s="171"/>
      <c r="AR130" s="171"/>
      <c r="AS130" s="171"/>
      <c r="AT130" s="171"/>
      <c r="AU130" s="171"/>
      <c r="AV130" s="171"/>
      <c r="AW130" s="171"/>
      <c r="AX130" s="171"/>
      <c r="AY130" s="171"/>
      <c r="AZ130" s="173"/>
      <c r="BA130" s="173"/>
      <c r="BB130" s="173"/>
      <c r="BC130" s="173"/>
      <c r="BD130" s="173"/>
      <c r="BE130" s="173"/>
    </row>
    <row r="131" spans="3:57" ht="15" customHeight="1">
      <c r="C131" s="100" t="s">
        <v>70</v>
      </c>
      <c r="D131" s="204"/>
      <c r="E131" s="3">
        <v>1</v>
      </c>
      <c r="F131" s="1">
        <v>50</v>
      </c>
      <c r="H131" s="53">
        <v>0</v>
      </c>
      <c r="I131" s="53">
        <v>1.4999999999999999E-2</v>
      </c>
      <c r="J131" s="53">
        <v>1.4999999999999999E-2</v>
      </c>
      <c r="K131" s="53">
        <v>1.4999999999999999E-2</v>
      </c>
      <c r="L131" s="53">
        <v>1.4999999999999999E-2</v>
      </c>
      <c r="M131" s="232"/>
      <c r="N131" s="314" t="s">
        <v>307</v>
      </c>
      <c r="Y131" s="191" t="s">
        <v>21</v>
      </c>
      <c r="Z131" s="192" t="str">
        <f t="shared" si="104"/>
        <v>Classroom / Teaching Supplies &amp; Materials</v>
      </c>
      <c r="AA131" s="195"/>
      <c r="AB131" s="195">
        <f t="shared" si="72"/>
        <v>50</v>
      </c>
      <c r="AC131" s="195">
        <f t="shared" ref="AC131:AF131" si="122">AB131+SUM(AB131*I131)</f>
        <v>50.75</v>
      </c>
      <c r="AD131" s="195">
        <f t="shared" si="122"/>
        <v>51.511249999999997</v>
      </c>
      <c r="AE131" s="195">
        <f t="shared" si="122"/>
        <v>52.283918749999998</v>
      </c>
      <c r="AF131" s="195">
        <f t="shared" si="122"/>
        <v>53.068177531250001</v>
      </c>
      <c r="AG131" s="196"/>
      <c r="AH131" s="196"/>
      <c r="AI131" s="196"/>
      <c r="AJ131" s="196"/>
      <c r="AK131" s="196"/>
      <c r="AL131" s="205"/>
      <c r="AM131" s="171"/>
      <c r="AN131" s="171"/>
      <c r="AO131" s="171"/>
      <c r="AP131" s="171"/>
      <c r="AQ131" s="171"/>
      <c r="AR131" s="171"/>
      <c r="AS131" s="171"/>
      <c r="AT131" s="171"/>
      <c r="AU131" s="171"/>
      <c r="AV131" s="171"/>
      <c r="AW131" s="171"/>
      <c r="AX131" s="171"/>
      <c r="AY131" s="171"/>
      <c r="AZ131" s="173"/>
      <c r="BA131" s="173"/>
      <c r="BB131" s="173"/>
      <c r="BC131" s="173"/>
      <c r="BD131" s="173"/>
      <c r="BE131" s="173"/>
    </row>
    <row r="132" spans="3:57" ht="15" customHeight="1">
      <c r="C132" s="100" t="s">
        <v>71</v>
      </c>
      <c r="D132" s="204"/>
      <c r="E132" s="3">
        <v>1</v>
      </c>
      <c r="F132" s="1">
        <v>40</v>
      </c>
      <c r="H132" s="53">
        <v>0</v>
      </c>
      <c r="I132" s="53">
        <v>1.4999999999999999E-2</v>
      </c>
      <c r="J132" s="53">
        <v>1.4999999999999999E-2</v>
      </c>
      <c r="K132" s="53">
        <v>1.4999999999999999E-2</v>
      </c>
      <c r="L132" s="53">
        <v>1.4999999999999999E-2</v>
      </c>
      <c r="M132" s="232"/>
      <c r="N132" s="314" t="s">
        <v>308</v>
      </c>
      <c r="Y132" s="191" t="s">
        <v>21</v>
      </c>
      <c r="Z132" s="192" t="str">
        <f t="shared" si="104"/>
        <v>Special Ed Supplies &amp; Materials</v>
      </c>
      <c r="AA132" s="195"/>
      <c r="AB132" s="195">
        <f t="shared" si="72"/>
        <v>40</v>
      </c>
      <c r="AC132" s="195">
        <f t="shared" ref="AC132:AF132" si="123">AB132+SUM(AB132*I132)</f>
        <v>40.6</v>
      </c>
      <c r="AD132" s="195">
        <f t="shared" si="123"/>
        <v>41.209000000000003</v>
      </c>
      <c r="AE132" s="195">
        <f t="shared" si="123"/>
        <v>41.827135000000006</v>
      </c>
      <c r="AF132" s="195">
        <f t="shared" si="123"/>
        <v>42.454542025000002</v>
      </c>
      <c r="AG132" s="196"/>
      <c r="AH132" s="196"/>
      <c r="AI132" s="196"/>
      <c r="AJ132" s="196"/>
      <c r="AK132" s="196"/>
      <c r="AL132" s="205"/>
      <c r="AM132" s="171"/>
      <c r="AN132" s="171"/>
      <c r="AO132" s="171"/>
      <c r="AP132" s="171"/>
      <c r="AQ132" s="171"/>
      <c r="AR132" s="171"/>
      <c r="AS132" s="171"/>
      <c r="AT132" s="171"/>
      <c r="AU132" s="171"/>
      <c r="AV132" s="171"/>
      <c r="AW132" s="171"/>
      <c r="AX132" s="171"/>
      <c r="AY132" s="171"/>
      <c r="AZ132" s="173"/>
      <c r="BA132" s="173"/>
      <c r="BB132" s="173"/>
      <c r="BC132" s="173"/>
      <c r="BD132" s="173"/>
      <c r="BE132" s="173"/>
    </row>
    <row r="133" spans="3:57" ht="15" customHeight="1">
      <c r="C133" s="100" t="s">
        <v>72</v>
      </c>
      <c r="D133" s="204"/>
      <c r="E133" s="3">
        <v>1</v>
      </c>
      <c r="F133" s="1">
        <v>250</v>
      </c>
      <c r="H133" s="53">
        <v>0</v>
      </c>
      <c r="I133" s="53">
        <v>1.4999999999999999E-2</v>
      </c>
      <c r="J133" s="53">
        <v>1.4999999999999999E-2</v>
      </c>
      <c r="K133" s="53">
        <v>1.4999999999999999E-2</v>
      </c>
      <c r="L133" s="53">
        <v>1.4999999999999999E-2</v>
      </c>
      <c r="M133" s="232"/>
      <c r="N133" s="314" t="s">
        <v>309</v>
      </c>
      <c r="Y133" s="191" t="s">
        <v>21</v>
      </c>
      <c r="Z133" s="192" t="str">
        <f t="shared" si="104"/>
        <v>Textbooks / Workbooks</v>
      </c>
      <c r="AA133" s="195"/>
      <c r="AB133" s="195">
        <f t="shared" si="72"/>
        <v>250</v>
      </c>
      <c r="AC133" s="195">
        <f t="shared" ref="AC133:AF133" si="124">AB133+SUM(AB133*I133)</f>
        <v>253.75</v>
      </c>
      <c r="AD133" s="195">
        <f t="shared" si="124"/>
        <v>257.55624999999998</v>
      </c>
      <c r="AE133" s="195">
        <f t="shared" si="124"/>
        <v>261.41959374999999</v>
      </c>
      <c r="AF133" s="195">
        <f t="shared" si="124"/>
        <v>265.34088765625</v>
      </c>
      <c r="AG133" s="196"/>
      <c r="AH133" s="196"/>
      <c r="AI133" s="196"/>
      <c r="AJ133" s="196"/>
      <c r="AK133" s="196"/>
      <c r="AL133" s="205"/>
      <c r="AM133" s="171"/>
      <c r="AN133" s="171"/>
      <c r="AO133" s="171"/>
      <c r="AP133" s="171"/>
      <c r="AQ133" s="171"/>
      <c r="AR133" s="171"/>
      <c r="AS133" s="171"/>
      <c r="AT133" s="171"/>
      <c r="AU133" s="171"/>
      <c r="AV133" s="171"/>
      <c r="AW133" s="171"/>
      <c r="AX133" s="171"/>
      <c r="AY133" s="171"/>
      <c r="AZ133" s="173"/>
      <c r="BA133" s="173"/>
      <c r="BB133" s="173"/>
      <c r="BC133" s="173"/>
      <c r="BD133" s="173"/>
      <c r="BE133" s="173"/>
    </row>
    <row r="134" spans="3:57" ht="15" customHeight="1">
      <c r="C134" s="218" t="s">
        <v>73</v>
      </c>
      <c r="D134" s="204"/>
      <c r="E134" s="3">
        <v>1</v>
      </c>
      <c r="F134" s="1">
        <v>40</v>
      </c>
      <c r="H134" s="53">
        <v>0</v>
      </c>
      <c r="I134" s="53">
        <v>1.4999999999999999E-2</v>
      </c>
      <c r="J134" s="53">
        <v>1.4999999999999999E-2</v>
      </c>
      <c r="K134" s="53">
        <v>1.4999999999999999E-2</v>
      </c>
      <c r="L134" s="53">
        <v>1.4999999999999999E-2</v>
      </c>
      <c r="M134" s="232"/>
      <c r="N134" s="314" t="s">
        <v>310</v>
      </c>
      <c r="Y134" s="191" t="s">
        <v>21</v>
      </c>
      <c r="Z134" s="192" t="str">
        <f t="shared" si="104"/>
        <v>Supplies &amp; Materials other</v>
      </c>
      <c r="AA134" s="195"/>
      <c r="AB134" s="195">
        <f t="shared" si="72"/>
        <v>40</v>
      </c>
      <c r="AC134" s="195">
        <f t="shared" ref="AC134:AF134" si="125">AB134+SUM(AB134*I134)</f>
        <v>40.6</v>
      </c>
      <c r="AD134" s="195">
        <f t="shared" si="125"/>
        <v>41.209000000000003</v>
      </c>
      <c r="AE134" s="195">
        <f t="shared" si="125"/>
        <v>41.827135000000006</v>
      </c>
      <c r="AF134" s="195">
        <f t="shared" si="125"/>
        <v>42.454542025000002</v>
      </c>
      <c r="AG134" s="196"/>
      <c r="AH134" s="196"/>
      <c r="AI134" s="196"/>
      <c r="AJ134" s="196"/>
      <c r="AK134" s="196"/>
      <c r="AL134" s="205"/>
      <c r="AM134" s="171"/>
      <c r="AN134" s="171"/>
      <c r="AO134" s="171"/>
      <c r="AP134" s="171"/>
      <c r="AQ134" s="171"/>
      <c r="AR134" s="171"/>
      <c r="AS134" s="171"/>
      <c r="AT134" s="171"/>
      <c r="AU134" s="171"/>
      <c r="AV134" s="171"/>
      <c r="AW134" s="171"/>
      <c r="AX134" s="171"/>
      <c r="AY134" s="171"/>
      <c r="AZ134" s="173"/>
      <c r="BA134" s="173"/>
      <c r="BB134" s="173"/>
      <c r="BC134" s="173"/>
      <c r="BD134" s="173"/>
      <c r="BE134" s="173"/>
    </row>
    <row r="135" spans="3:57" ht="15" customHeight="1">
      <c r="C135" s="218" t="s">
        <v>240</v>
      </c>
      <c r="D135" s="204"/>
      <c r="E135" s="3">
        <v>1</v>
      </c>
      <c r="F135" s="1">
        <v>150</v>
      </c>
      <c r="H135" s="53">
        <v>0</v>
      </c>
      <c r="I135" s="53">
        <v>1.4999999999999999E-2</v>
      </c>
      <c r="J135" s="53">
        <v>1.4999999999999999E-2</v>
      </c>
      <c r="K135" s="53">
        <v>1.4999999999999999E-2</v>
      </c>
      <c r="L135" s="53">
        <v>1.4999999999999999E-2</v>
      </c>
      <c r="M135" s="232"/>
      <c r="N135" s="314"/>
      <c r="Y135" s="191" t="s">
        <v>21</v>
      </c>
      <c r="Z135" s="192" t="str">
        <f t="shared" si="104"/>
        <v xml:space="preserve">Equipment / Furniture   </v>
      </c>
      <c r="AA135" s="195"/>
      <c r="AB135" s="195">
        <f t="shared" si="72"/>
        <v>150</v>
      </c>
      <c r="AC135" s="195">
        <f t="shared" ref="AC135:AF135" si="126">AB135+SUM(AB135*I135)</f>
        <v>152.25</v>
      </c>
      <c r="AD135" s="195">
        <f t="shared" si="126"/>
        <v>154.53375</v>
      </c>
      <c r="AE135" s="195">
        <f t="shared" si="126"/>
        <v>156.85175624999999</v>
      </c>
      <c r="AF135" s="195">
        <f t="shared" si="126"/>
        <v>159.20453259375</v>
      </c>
      <c r="AG135" s="196"/>
      <c r="AH135" s="196"/>
      <c r="AI135" s="196"/>
      <c r="AJ135" s="196"/>
      <c r="AK135" s="196"/>
      <c r="AL135" s="205"/>
      <c r="AM135" s="171"/>
      <c r="AN135" s="171"/>
      <c r="AO135" s="171"/>
      <c r="AP135" s="171"/>
      <c r="AQ135" s="171"/>
      <c r="AR135" s="171"/>
      <c r="AS135" s="171"/>
      <c r="AT135" s="171"/>
      <c r="AU135" s="171"/>
      <c r="AV135" s="171"/>
      <c r="AW135" s="171"/>
      <c r="AX135" s="171"/>
      <c r="AY135" s="171"/>
      <c r="AZ135" s="173"/>
      <c r="BA135" s="173"/>
      <c r="BB135" s="173"/>
      <c r="BC135" s="173"/>
      <c r="BD135" s="173"/>
      <c r="BE135" s="173"/>
    </row>
    <row r="136" spans="3:57" ht="15" customHeight="1">
      <c r="C136" s="100" t="s">
        <v>75</v>
      </c>
      <c r="D136" s="204"/>
      <c r="E136" s="3">
        <v>3</v>
      </c>
      <c r="F136" s="1">
        <v>7500</v>
      </c>
      <c r="H136" s="53">
        <v>0</v>
      </c>
      <c r="I136" s="53">
        <v>1.4999999999999999E-2</v>
      </c>
      <c r="J136" s="53">
        <v>1.4999999999999999E-2</v>
      </c>
      <c r="K136" s="53">
        <v>1.4999999999999999E-2</v>
      </c>
      <c r="L136" s="53">
        <v>1.4999999999999999E-2</v>
      </c>
      <c r="M136" s="232"/>
      <c r="N136" s="314" t="s">
        <v>311</v>
      </c>
      <c r="Y136" s="191" t="s">
        <v>21</v>
      </c>
      <c r="Z136" s="192" t="str">
        <f t="shared" si="104"/>
        <v xml:space="preserve">Telephone </v>
      </c>
      <c r="AA136" s="195"/>
      <c r="AB136" s="195">
        <f t="shared" si="72"/>
        <v>7500</v>
      </c>
      <c r="AC136" s="195">
        <f t="shared" ref="AC136:AF136" si="127">AB136+SUM(AB136*I136)</f>
        <v>7612.5</v>
      </c>
      <c r="AD136" s="195">
        <f t="shared" si="127"/>
        <v>7726.6875</v>
      </c>
      <c r="AE136" s="195">
        <f t="shared" si="127"/>
        <v>7842.5878124999999</v>
      </c>
      <c r="AF136" s="195">
        <f t="shared" si="127"/>
        <v>7960.2266296874996</v>
      </c>
      <c r="AG136" s="196"/>
      <c r="AH136" s="196"/>
      <c r="AI136" s="196"/>
      <c r="AJ136" s="196"/>
      <c r="AK136" s="196"/>
      <c r="AL136" s="205"/>
      <c r="AM136" s="171"/>
      <c r="AN136" s="171"/>
      <c r="AO136" s="171"/>
      <c r="AP136" s="171"/>
      <c r="AQ136" s="171"/>
      <c r="AR136" s="171"/>
      <c r="AS136" s="171"/>
      <c r="AT136" s="171"/>
      <c r="AU136" s="171"/>
      <c r="AV136" s="171"/>
      <c r="AW136" s="171"/>
      <c r="AX136" s="171"/>
      <c r="AY136" s="171"/>
      <c r="AZ136" s="173"/>
      <c r="BA136" s="173"/>
      <c r="BB136" s="173"/>
      <c r="BC136" s="173"/>
      <c r="BD136" s="173"/>
      <c r="BE136" s="173"/>
    </row>
    <row r="137" spans="3:57" ht="15" customHeight="1">
      <c r="C137" s="218" t="s">
        <v>76</v>
      </c>
      <c r="D137" s="204"/>
      <c r="E137" s="3">
        <v>3</v>
      </c>
      <c r="F137" s="1">
        <v>100000</v>
      </c>
      <c r="H137" s="53">
        <v>0</v>
      </c>
      <c r="I137" s="53">
        <v>1.4999999999999999E-2</v>
      </c>
      <c r="J137" s="53">
        <v>1.4999999999999999E-2</v>
      </c>
      <c r="K137" s="53">
        <v>1.4999999999999999E-2</v>
      </c>
      <c r="L137" s="53">
        <v>1.4999999999999999E-2</v>
      </c>
      <c r="M137" s="232"/>
      <c r="N137" s="314" t="s">
        <v>312</v>
      </c>
      <c r="Y137" s="191" t="s">
        <v>21</v>
      </c>
      <c r="Z137" s="192" t="str">
        <f t="shared" si="104"/>
        <v>Technology</v>
      </c>
      <c r="AA137" s="195"/>
      <c r="AB137" s="195">
        <f t="shared" si="72"/>
        <v>100000</v>
      </c>
      <c r="AC137" s="195">
        <f t="shared" ref="AC137:AF137" si="128">AB137+SUM(AB137*I137)</f>
        <v>101500</v>
      </c>
      <c r="AD137" s="195">
        <f t="shared" si="128"/>
        <v>103022.5</v>
      </c>
      <c r="AE137" s="195">
        <f t="shared" si="128"/>
        <v>104567.83749999999</v>
      </c>
      <c r="AF137" s="195">
        <f t="shared" si="128"/>
        <v>106136.35506249999</v>
      </c>
      <c r="AG137" s="196"/>
      <c r="AH137" s="196"/>
      <c r="AI137" s="196"/>
      <c r="AJ137" s="196"/>
      <c r="AK137" s="196"/>
      <c r="AL137" s="205"/>
      <c r="AM137" s="171"/>
      <c r="AN137" s="171"/>
      <c r="AO137" s="171"/>
      <c r="AP137" s="171"/>
      <c r="AQ137" s="171"/>
      <c r="AR137" s="171"/>
      <c r="AS137" s="171"/>
      <c r="AT137" s="171"/>
      <c r="AU137" s="171"/>
      <c r="AV137" s="171"/>
      <c r="AW137" s="171"/>
      <c r="AX137" s="171"/>
      <c r="AY137" s="171"/>
      <c r="AZ137" s="173"/>
      <c r="BA137" s="173"/>
      <c r="BB137" s="173"/>
      <c r="BC137" s="173"/>
      <c r="BD137" s="173"/>
      <c r="BE137" s="173"/>
    </row>
    <row r="138" spans="3:57" ht="15" customHeight="1">
      <c r="C138" s="100" t="s">
        <v>77</v>
      </c>
      <c r="D138" s="204"/>
      <c r="E138" s="3">
        <v>1</v>
      </c>
      <c r="F138" s="1">
        <v>40</v>
      </c>
      <c r="H138" s="53">
        <v>0</v>
      </c>
      <c r="I138" s="53">
        <v>1.4999999999999999E-2</v>
      </c>
      <c r="J138" s="53">
        <v>1.4999999999999999E-2</v>
      </c>
      <c r="K138" s="53">
        <v>1.4999999999999999E-2</v>
      </c>
      <c r="L138" s="53">
        <v>1.4999999999999999E-2</v>
      </c>
      <c r="M138" s="232"/>
      <c r="N138" s="314" t="s">
        <v>313</v>
      </c>
      <c r="Y138" s="191" t="s">
        <v>21</v>
      </c>
      <c r="Z138" s="192" t="str">
        <f t="shared" si="104"/>
        <v>Student Testing &amp; Assessment</v>
      </c>
      <c r="AA138" s="195"/>
      <c r="AB138" s="195">
        <f t="shared" si="72"/>
        <v>40</v>
      </c>
      <c r="AC138" s="195">
        <f t="shared" ref="AC138:AF138" si="129">AB138+SUM(AB138*I138)</f>
        <v>40.6</v>
      </c>
      <c r="AD138" s="195">
        <f t="shared" si="129"/>
        <v>41.209000000000003</v>
      </c>
      <c r="AE138" s="195">
        <f t="shared" si="129"/>
        <v>41.827135000000006</v>
      </c>
      <c r="AF138" s="195">
        <f t="shared" si="129"/>
        <v>42.454542025000002</v>
      </c>
      <c r="AG138" s="196"/>
      <c r="AH138" s="196"/>
      <c r="AI138" s="196"/>
      <c r="AJ138" s="196"/>
      <c r="AK138" s="196"/>
      <c r="AL138" s="205"/>
      <c r="AM138" s="171"/>
      <c r="AN138" s="171"/>
      <c r="AO138" s="171"/>
      <c r="AP138" s="171"/>
      <c r="AQ138" s="171"/>
      <c r="AR138" s="171"/>
      <c r="AS138" s="171"/>
      <c r="AT138" s="171"/>
      <c r="AU138" s="171"/>
      <c r="AV138" s="171"/>
      <c r="AW138" s="171"/>
      <c r="AX138" s="171"/>
      <c r="AY138" s="171"/>
      <c r="AZ138" s="173"/>
      <c r="BA138" s="173"/>
      <c r="BB138" s="173"/>
      <c r="BC138" s="173"/>
      <c r="BD138" s="173"/>
      <c r="BE138" s="173"/>
    </row>
    <row r="139" spans="3:57" ht="15" customHeight="1">
      <c r="C139" s="100" t="s">
        <v>78</v>
      </c>
      <c r="D139" s="204"/>
      <c r="E139" s="3">
        <v>1</v>
      </c>
      <c r="F139" s="1">
        <v>15</v>
      </c>
      <c r="H139" s="53">
        <v>0</v>
      </c>
      <c r="I139" s="53">
        <v>1.4999999999999999E-2</v>
      </c>
      <c r="J139" s="53">
        <v>1.4999999999999999E-2</v>
      </c>
      <c r="K139" s="53">
        <v>1.4999999999999999E-2</v>
      </c>
      <c r="L139" s="53">
        <v>1.4999999999999999E-2</v>
      </c>
      <c r="M139" s="232"/>
      <c r="N139" s="314"/>
      <c r="Y139" s="191" t="s">
        <v>21</v>
      </c>
      <c r="Z139" s="192" t="str">
        <f t="shared" si="104"/>
        <v>Field Trips</v>
      </c>
      <c r="AA139" s="195"/>
      <c r="AB139" s="195">
        <f t="shared" si="72"/>
        <v>15</v>
      </c>
      <c r="AC139" s="195">
        <f t="shared" ref="AC139:AF139" si="130">AB139+SUM(AB139*I139)</f>
        <v>15.225</v>
      </c>
      <c r="AD139" s="195">
        <f t="shared" si="130"/>
        <v>15.453374999999999</v>
      </c>
      <c r="AE139" s="195">
        <f t="shared" si="130"/>
        <v>15.685175624999999</v>
      </c>
      <c r="AF139" s="195">
        <f t="shared" si="130"/>
        <v>15.920453259375</v>
      </c>
      <c r="AG139" s="196"/>
      <c r="AH139" s="196"/>
      <c r="AI139" s="196"/>
      <c r="AJ139" s="196"/>
      <c r="AK139" s="196"/>
      <c r="AL139" s="205"/>
      <c r="AM139" s="171"/>
      <c r="AN139" s="171"/>
      <c r="AO139" s="171"/>
      <c r="AP139" s="171"/>
      <c r="AQ139" s="171"/>
      <c r="AR139" s="171"/>
      <c r="AS139" s="171"/>
      <c r="AT139" s="171"/>
      <c r="AU139" s="171"/>
      <c r="AV139" s="171"/>
      <c r="AW139" s="171"/>
      <c r="AX139" s="171"/>
      <c r="AY139" s="171"/>
      <c r="AZ139" s="173"/>
      <c r="BA139" s="173"/>
      <c r="BB139" s="173"/>
      <c r="BC139" s="173"/>
      <c r="BD139" s="173"/>
      <c r="BE139" s="173"/>
    </row>
    <row r="140" spans="3:57" ht="15" customHeight="1">
      <c r="C140" s="100" t="s">
        <v>79</v>
      </c>
      <c r="D140" s="204"/>
      <c r="E140" s="3"/>
      <c r="F140" s="1">
        <v>0</v>
      </c>
      <c r="H140" s="53">
        <v>0</v>
      </c>
      <c r="I140" s="53">
        <v>0</v>
      </c>
      <c r="J140" s="53">
        <v>0</v>
      </c>
      <c r="K140" s="53">
        <v>0</v>
      </c>
      <c r="L140" s="53">
        <v>0</v>
      </c>
      <c r="M140" s="232"/>
      <c r="N140" s="314"/>
      <c r="Y140" s="191" t="s">
        <v>21</v>
      </c>
      <c r="Z140" s="192" t="str">
        <f t="shared" si="104"/>
        <v>Transportation (student)</v>
      </c>
      <c r="AA140" s="195"/>
      <c r="AB140" s="195">
        <f t="shared" si="72"/>
        <v>0</v>
      </c>
      <c r="AC140" s="195">
        <f t="shared" ref="AC140:AF140" si="131">AB140+SUM(AB140*I140)</f>
        <v>0</v>
      </c>
      <c r="AD140" s="195">
        <f t="shared" si="131"/>
        <v>0</v>
      </c>
      <c r="AE140" s="195">
        <f t="shared" si="131"/>
        <v>0</v>
      </c>
      <c r="AF140" s="195">
        <f t="shared" si="131"/>
        <v>0</v>
      </c>
      <c r="AG140" s="196"/>
      <c r="AH140" s="196"/>
      <c r="AI140" s="196"/>
      <c r="AJ140" s="196"/>
      <c r="AK140" s="196"/>
      <c r="AL140" s="205"/>
      <c r="AM140" s="171"/>
      <c r="AN140" s="171"/>
      <c r="AO140" s="171"/>
      <c r="AP140" s="171"/>
      <c r="AQ140" s="171"/>
      <c r="AR140" s="171"/>
      <c r="AS140" s="171"/>
      <c r="AT140" s="171"/>
      <c r="AU140" s="171"/>
      <c r="AV140" s="171"/>
      <c r="AW140" s="171"/>
      <c r="AX140" s="171"/>
      <c r="AY140" s="171"/>
      <c r="AZ140" s="173"/>
      <c r="BA140" s="173"/>
      <c r="BB140" s="173"/>
      <c r="BC140" s="173"/>
      <c r="BD140" s="173"/>
      <c r="BE140" s="173"/>
    </row>
    <row r="141" spans="3:57" ht="15" customHeight="1">
      <c r="C141" s="100" t="s">
        <v>80</v>
      </c>
      <c r="D141" s="204"/>
      <c r="E141" s="3"/>
      <c r="F141" s="1">
        <v>0</v>
      </c>
      <c r="H141" s="53">
        <v>0</v>
      </c>
      <c r="I141" s="53">
        <v>0</v>
      </c>
      <c r="J141" s="53">
        <v>0</v>
      </c>
      <c r="K141" s="53">
        <v>0</v>
      </c>
      <c r="L141" s="53">
        <v>0</v>
      </c>
      <c r="M141" s="232"/>
      <c r="N141" s="314"/>
      <c r="Y141" s="191" t="s">
        <v>21</v>
      </c>
      <c r="Z141" s="192" t="str">
        <f t="shared" si="104"/>
        <v>Student Services - other</v>
      </c>
      <c r="AA141" s="195"/>
      <c r="AB141" s="195">
        <f t="shared" si="72"/>
        <v>0</v>
      </c>
      <c r="AC141" s="195">
        <f t="shared" ref="AC141:AF141" si="132">AB141+SUM(AB141*I141)</f>
        <v>0</v>
      </c>
      <c r="AD141" s="195">
        <f t="shared" si="132"/>
        <v>0</v>
      </c>
      <c r="AE141" s="195">
        <f t="shared" si="132"/>
        <v>0</v>
      </c>
      <c r="AF141" s="195">
        <f t="shared" si="132"/>
        <v>0</v>
      </c>
      <c r="AG141" s="196"/>
      <c r="AH141" s="196"/>
      <c r="AI141" s="196"/>
      <c r="AJ141" s="196"/>
      <c r="AK141" s="196"/>
      <c r="AL141" s="205"/>
      <c r="AM141" s="171"/>
      <c r="AN141" s="171"/>
      <c r="AO141" s="171"/>
      <c r="AP141" s="171"/>
      <c r="AQ141" s="171"/>
      <c r="AR141" s="171"/>
      <c r="AS141" s="171"/>
      <c r="AT141" s="171"/>
      <c r="AU141" s="171"/>
      <c r="AV141" s="171"/>
      <c r="AW141" s="171"/>
      <c r="AX141" s="171"/>
      <c r="AY141" s="171"/>
      <c r="AZ141" s="173"/>
      <c r="BA141" s="173"/>
      <c r="BB141" s="173"/>
      <c r="BC141" s="173"/>
      <c r="BD141" s="173"/>
      <c r="BE141" s="173"/>
    </row>
    <row r="142" spans="3:57" ht="15" customHeight="1">
      <c r="C142" s="218" t="s">
        <v>81</v>
      </c>
      <c r="D142" s="204"/>
      <c r="E142" s="3">
        <v>1</v>
      </c>
      <c r="F142" s="1">
        <v>96</v>
      </c>
      <c r="H142" s="53">
        <v>0</v>
      </c>
      <c r="I142" s="53">
        <v>1.4999999999999999E-2</v>
      </c>
      <c r="J142" s="53">
        <v>1.4999999999999999E-2</v>
      </c>
      <c r="K142" s="53">
        <v>1.4999999999999999E-2</v>
      </c>
      <c r="L142" s="53">
        <v>1.4999999999999999E-2</v>
      </c>
      <c r="M142" s="232"/>
      <c r="N142" s="314" t="s">
        <v>314</v>
      </c>
      <c r="Y142" s="191" t="s">
        <v>21</v>
      </c>
      <c r="Z142" s="192" t="str">
        <f t="shared" si="104"/>
        <v>Office Expense</v>
      </c>
      <c r="AA142" s="195"/>
      <c r="AB142" s="195">
        <f t="shared" si="72"/>
        <v>96</v>
      </c>
      <c r="AC142" s="195">
        <f t="shared" ref="AC142:AF142" si="133">AB142+SUM(AB142*I142)</f>
        <v>97.44</v>
      </c>
      <c r="AD142" s="195">
        <f t="shared" si="133"/>
        <v>98.901600000000002</v>
      </c>
      <c r="AE142" s="195">
        <f t="shared" si="133"/>
        <v>100.385124</v>
      </c>
      <c r="AF142" s="195">
        <f t="shared" si="133"/>
        <v>101.89090086</v>
      </c>
      <c r="AG142" s="196"/>
      <c r="AH142" s="196"/>
      <c r="AI142" s="196"/>
      <c r="AJ142" s="196"/>
      <c r="AK142" s="196"/>
      <c r="AL142" s="205"/>
      <c r="AM142" s="171"/>
      <c r="AN142" s="171"/>
      <c r="AO142" s="171"/>
      <c r="AP142" s="171"/>
      <c r="AQ142" s="171"/>
      <c r="AR142" s="171"/>
      <c r="AS142" s="171"/>
      <c r="AT142" s="171"/>
      <c r="AU142" s="171"/>
      <c r="AV142" s="171"/>
      <c r="AW142" s="171"/>
      <c r="AX142" s="171"/>
      <c r="AY142" s="171"/>
      <c r="AZ142" s="173"/>
      <c r="BA142" s="173"/>
      <c r="BB142" s="173"/>
      <c r="BC142" s="173"/>
      <c r="BD142" s="173"/>
      <c r="BE142" s="173"/>
    </row>
    <row r="143" spans="3:57" ht="15" customHeight="1">
      <c r="C143" s="218" t="s">
        <v>82</v>
      </c>
      <c r="D143" s="204"/>
      <c r="E143" s="3">
        <v>2</v>
      </c>
      <c r="F143" s="1">
        <v>400</v>
      </c>
      <c r="H143" s="53">
        <v>0</v>
      </c>
      <c r="I143" s="53">
        <v>1.4999999999999999E-2</v>
      </c>
      <c r="J143" s="53">
        <v>1.4999999999999999E-2</v>
      </c>
      <c r="K143" s="53">
        <v>1.4999999999999999E-2</v>
      </c>
      <c r="L143" s="53">
        <v>1.4999999999999999E-2</v>
      </c>
      <c r="M143" s="232"/>
      <c r="N143" s="314" t="s">
        <v>315</v>
      </c>
      <c r="Y143" s="191" t="s">
        <v>21</v>
      </c>
      <c r="Z143" s="192" t="str">
        <f t="shared" si="104"/>
        <v>Staff Development</v>
      </c>
      <c r="AA143" s="195"/>
      <c r="AB143" s="195">
        <f t="shared" si="72"/>
        <v>400</v>
      </c>
      <c r="AC143" s="195">
        <f t="shared" ref="AC143:AF143" si="134">AB143+SUM(AB143*I143)</f>
        <v>406</v>
      </c>
      <c r="AD143" s="195">
        <f t="shared" si="134"/>
        <v>412.09</v>
      </c>
      <c r="AE143" s="195">
        <f t="shared" si="134"/>
        <v>418.27134999999998</v>
      </c>
      <c r="AF143" s="195">
        <f t="shared" si="134"/>
        <v>424.54542025000001</v>
      </c>
      <c r="AG143" s="196"/>
      <c r="AH143" s="196"/>
      <c r="AI143" s="196"/>
      <c r="AJ143" s="196"/>
      <c r="AK143" s="196"/>
      <c r="AL143" s="205"/>
      <c r="AM143" s="171"/>
      <c r="AN143" s="171"/>
      <c r="AO143" s="171"/>
      <c r="AP143" s="171"/>
      <c r="AQ143" s="171"/>
      <c r="AR143" s="171"/>
      <c r="AS143" s="171"/>
      <c r="AT143" s="171"/>
      <c r="AU143" s="171"/>
      <c r="AV143" s="171"/>
      <c r="AW143" s="171"/>
      <c r="AX143" s="171"/>
      <c r="AY143" s="171"/>
      <c r="AZ143" s="173"/>
      <c r="BA143" s="173"/>
      <c r="BB143" s="173"/>
      <c r="BC143" s="173"/>
      <c r="BD143" s="173"/>
      <c r="BE143" s="173"/>
    </row>
    <row r="144" spans="3:57" ht="15" customHeight="1">
      <c r="C144" s="100" t="s">
        <v>83</v>
      </c>
      <c r="D144" s="204"/>
      <c r="E144" s="3">
        <v>2</v>
      </c>
      <c r="F144" s="1">
        <v>235</v>
      </c>
      <c r="H144" s="53">
        <v>0</v>
      </c>
      <c r="I144" s="53">
        <v>1.4999999999999999E-2</v>
      </c>
      <c r="J144" s="53">
        <v>1.4999999999999999E-2</v>
      </c>
      <c r="K144" s="53">
        <v>1.4999999999999999E-2</v>
      </c>
      <c r="L144" s="53">
        <v>1.4999999999999999E-2</v>
      </c>
      <c r="M144" s="232"/>
      <c r="N144" s="314"/>
      <c r="Y144" s="191" t="s">
        <v>21</v>
      </c>
      <c r="Z144" s="192" t="str">
        <f t="shared" si="104"/>
        <v>Staff Recruitment</v>
      </c>
      <c r="AA144" s="195"/>
      <c r="AB144" s="195">
        <f t="shared" si="72"/>
        <v>235</v>
      </c>
      <c r="AC144" s="195">
        <f t="shared" ref="AC144:AF144" si="135">AB144+SUM(AB144*I144)</f>
        <v>238.52500000000001</v>
      </c>
      <c r="AD144" s="195">
        <f t="shared" si="135"/>
        <v>242.10287500000001</v>
      </c>
      <c r="AE144" s="195">
        <f t="shared" si="135"/>
        <v>245.73441812500002</v>
      </c>
      <c r="AF144" s="195">
        <f t="shared" si="135"/>
        <v>249.42043439687501</v>
      </c>
      <c r="AG144" s="196"/>
      <c r="AH144" s="196"/>
      <c r="AI144" s="196"/>
      <c r="AJ144" s="196"/>
      <c r="AK144" s="196"/>
      <c r="AL144" s="205"/>
      <c r="AM144" s="171"/>
      <c r="AN144" s="171"/>
      <c r="AO144" s="171"/>
      <c r="AP144" s="171"/>
      <c r="AQ144" s="171"/>
      <c r="AR144" s="171"/>
      <c r="AS144" s="171"/>
      <c r="AT144" s="171"/>
      <c r="AU144" s="171"/>
      <c r="AV144" s="171"/>
      <c r="AW144" s="171"/>
      <c r="AX144" s="171"/>
      <c r="AY144" s="171"/>
      <c r="AZ144" s="173"/>
      <c r="BA144" s="173"/>
      <c r="BB144" s="173"/>
      <c r="BC144" s="173"/>
      <c r="BD144" s="173"/>
      <c r="BE144" s="173"/>
    </row>
    <row r="145" spans="3:57" ht="15" customHeight="1">
      <c r="C145" s="100" t="s">
        <v>84</v>
      </c>
      <c r="D145" s="204"/>
      <c r="E145" s="3">
        <v>1</v>
      </c>
      <c r="F145" s="1">
        <v>30</v>
      </c>
      <c r="H145" s="53">
        <v>0</v>
      </c>
      <c r="I145" s="53">
        <v>1.4999999999999999E-2</v>
      </c>
      <c r="J145" s="53">
        <v>1.4999999999999999E-2</v>
      </c>
      <c r="K145" s="53">
        <v>1.4999999999999999E-2</v>
      </c>
      <c r="L145" s="53">
        <v>1.4999999999999999E-2</v>
      </c>
      <c r="M145" s="232"/>
      <c r="N145" s="314"/>
      <c r="Y145" s="191" t="s">
        <v>21</v>
      </c>
      <c r="Z145" s="192" t="str">
        <f t="shared" si="104"/>
        <v>Student Recruitment / Marketing</v>
      </c>
      <c r="AA145" s="195"/>
      <c r="AB145" s="195">
        <f t="shared" si="72"/>
        <v>30</v>
      </c>
      <c r="AC145" s="195">
        <f t="shared" ref="AC145:AF145" si="136">AB145+SUM(AB145*I145)</f>
        <v>30.45</v>
      </c>
      <c r="AD145" s="195">
        <f t="shared" si="136"/>
        <v>30.906749999999999</v>
      </c>
      <c r="AE145" s="195">
        <f t="shared" si="136"/>
        <v>31.370351249999999</v>
      </c>
      <c r="AF145" s="195">
        <f t="shared" si="136"/>
        <v>31.84090651875</v>
      </c>
      <c r="AG145" s="196"/>
      <c r="AH145" s="196"/>
      <c r="AI145" s="196"/>
      <c r="AJ145" s="196"/>
      <c r="AK145" s="196"/>
      <c r="AL145" s="205"/>
      <c r="AM145" s="171"/>
      <c r="AN145" s="171"/>
      <c r="AO145" s="171"/>
      <c r="AP145" s="171"/>
      <c r="AQ145" s="171"/>
      <c r="AR145" s="171"/>
      <c r="AS145" s="171"/>
      <c r="AT145" s="171"/>
      <c r="AU145" s="171"/>
      <c r="AV145" s="171"/>
      <c r="AW145" s="171"/>
      <c r="AX145" s="171"/>
      <c r="AY145" s="171"/>
      <c r="AZ145" s="173"/>
      <c r="BA145" s="173"/>
      <c r="BB145" s="173"/>
      <c r="BC145" s="173"/>
      <c r="BD145" s="173"/>
      <c r="BE145" s="173"/>
    </row>
    <row r="146" spans="3:57" ht="15" customHeight="1">
      <c r="C146" s="100" t="s">
        <v>85</v>
      </c>
      <c r="D146" s="204"/>
      <c r="E146" s="3"/>
      <c r="F146" s="1">
        <v>0</v>
      </c>
      <c r="H146" s="53">
        <v>0</v>
      </c>
      <c r="I146" s="53">
        <v>1.4999999999999999E-2</v>
      </c>
      <c r="J146" s="53">
        <v>1.4999999999999999E-2</v>
      </c>
      <c r="K146" s="53">
        <v>1.4999999999999999E-2</v>
      </c>
      <c r="L146" s="53">
        <v>1.4999999999999999E-2</v>
      </c>
      <c r="M146" s="232"/>
      <c r="N146" s="314" t="s">
        <v>350</v>
      </c>
      <c r="Y146" s="191" t="s">
        <v>21</v>
      </c>
      <c r="Z146" s="192" t="str">
        <f t="shared" ref="Z146:Z175" si="137">C146</f>
        <v>School Meals / Lunch</v>
      </c>
      <c r="AA146" s="195"/>
      <c r="AB146" s="195">
        <f t="shared" si="72"/>
        <v>0</v>
      </c>
      <c r="AC146" s="195">
        <f t="shared" ref="AC146:AF146" si="138">AB146+SUM(AB146*I146)</f>
        <v>0</v>
      </c>
      <c r="AD146" s="195">
        <f t="shared" si="138"/>
        <v>0</v>
      </c>
      <c r="AE146" s="195">
        <f t="shared" si="138"/>
        <v>0</v>
      </c>
      <c r="AF146" s="195">
        <f t="shared" si="138"/>
        <v>0</v>
      </c>
      <c r="AG146" s="196"/>
      <c r="AH146" s="196"/>
      <c r="AI146" s="196"/>
      <c r="AJ146" s="196"/>
      <c r="AK146" s="196"/>
      <c r="AL146" s="205"/>
      <c r="AM146" s="171"/>
      <c r="AN146" s="171"/>
      <c r="AO146" s="171"/>
      <c r="AP146" s="171"/>
      <c r="AQ146" s="171"/>
      <c r="AR146" s="171"/>
      <c r="AS146" s="171"/>
      <c r="AT146" s="171"/>
      <c r="AU146" s="171"/>
      <c r="AV146" s="171"/>
      <c r="AW146" s="171"/>
      <c r="AX146" s="171"/>
      <c r="AY146" s="171"/>
      <c r="AZ146" s="173"/>
      <c r="BA146" s="173"/>
      <c r="BB146" s="173"/>
      <c r="BC146" s="173"/>
      <c r="BD146" s="173"/>
      <c r="BE146" s="173"/>
    </row>
    <row r="147" spans="3:57" ht="15" customHeight="1">
      <c r="C147" s="100" t="s">
        <v>86</v>
      </c>
      <c r="D147" s="204"/>
      <c r="E147" s="3"/>
      <c r="F147" s="1">
        <v>0</v>
      </c>
      <c r="H147" s="53">
        <v>0</v>
      </c>
      <c r="I147" s="53">
        <v>1.4999999999999999E-2</v>
      </c>
      <c r="J147" s="53">
        <v>1.4999999999999999E-2</v>
      </c>
      <c r="K147" s="53">
        <v>1.4999999999999999E-2</v>
      </c>
      <c r="L147" s="53">
        <v>1.4999999999999999E-2</v>
      </c>
      <c r="M147" s="232"/>
      <c r="N147" s="314"/>
      <c r="Y147" s="191" t="s">
        <v>21</v>
      </c>
      <c r="Z147" s="192" t="str">
        <f t="shared" si="137"/>
        <v>Travel (Staff)</v>
      </c>
      <c r="AA147" s="195"/>
      <c r="AB147" s="195">
        <f t="shared" ref="AB147:AB169" si="139">F147+SUM(F147*H147)</f>
        <v>0</v>
      </c>
      <c r="AC147" s="195">
        <f t="shared" ref="AC147:AF147" si="140">AB147+SUM(AB147*I147)</f>
        <v>0</v>
      </c>
      <c r="AD147" s="195">
        <f t="shared" si="140"/>
        <v>0</v>
      </c>
      <c r="AE147" s="195">
        <f t="shared" si="140"/>
        <v>0</v>
      </c>
      <c r="AF147" s="195">
        <f t="shared" si="140"/>
        <v>0</v>
      </c>
      <c r="AG147" s="196"/>
      <c r="AH147" s="196"/>
      <c r="AI147" s="196"/>
      <c r="AJ147" s="196"/>
      <c r="AK147" s="196"/>
      <c r="AL147" s="205"/>
      <c r="AM147" s="171"/>
      <c r="AN147" s="171"/>
      <c r="AO147" s="171"/>
      <c r="AP147" s="171"/>
      <c r="AQ147" s="171"/>
      <c r="AR147" s="171"/>
      <c r="AS147" s="171"/>
      <c r="AT147" s="171"/>
      <c r="AU147" s="171"/>
      <c r="AV147" s="171"/>
      <c r="AW147" s="171"/>
      <c r="AX147" s="171"/>
      <c r="AY147" s="171"/>
      <c r="AZ147" s="173"/>
      <c r="BA147" s="173"/>
      <c r="BB147" s="173"/>
      <c r="BC147" s="173"/>
      <c r="BD147" s="173"/>
      <c r="BE147" s="173"/>
    </row>
    <row r="148" spans="3:57" ht="15" customHeight="1">
      <c r="C148" s="100" t="s">
        <v>32</v>
      </c>
      <c r="D148" s="204"/>
      <c r="E148" s="3">
        <v>1</v>
      </c>
      <c r="F148" s="1">
        <v>10</v>
      </c>
      <c r="H148" s="53">
        <v>0</v>
      </c>
      <c r="I148" s="53">
        <v>1.4999999999999999E-2</v>
      </c>
      <c r="J148" s="53">
        <v>1.4999999999999999E-2</v>
      </c>
      <c r="K148" s="53">
        <v>1.4999999999999999E-2</v>
      </c>
      <c r="L148" s="53">
        <v>1.4999999999999999E-2</v>
      </c>
      <c r="M148" s="232"/>
      <c r="N148" s="314"/>
      <c r="Y148" s="191" t="s">
        <v>21</v>
      </c>
      <c r="Z148" s="192" t="str">
        <f t="shared" si="137"/>
        <v>Fundraising</v>
      </c>
      <c r="AA148" s="195"/>
      <c r="AB148" s="195">
        <f t="shared" si="139"/>
        <v>10</v>
      </c>
      <c r="AC148" s="195">
        <f t="shared" ref="AC148:AF148" si="141">AB148+SUM(AB148*I148)</f>
        <v>10.15</v>
      </c>
      <c r="AD148" s="195">
        <f t="shared" si="141"/>
        <v>10.302250000000001</v>
      </c>
      <c r="AE148" s="195">
        <f t="shared" si="141"/>
        <v>10.456783750000001</v>
      </c>
      <c r="AF148" s="195">
        <f t="shared" si="141"/>
        <v>10.613635506250001</v>
      </c>
      <c r="AG148" s="196"/>
      <c r="AH148" s="196"/>
      <c r="AI148" s="196"/>
      <c r="AJ148" s="196"/>
      <c r="AK148" s="196"/>
      <c r="AL148" s="205"/>
      <c r="AM148" s="171"/>
      <c r="AN148" s="171"/>
      <c r="AO148" s="171"/>
      <c r="AP148" s="171"/>
      <c r="AQ148" s="171"/>
      <c r="AR148" s="171"/>
      <c r="AS148" s="171"/>
      <c r="AT148" s="171"/>
      <c r="AU148" s="171"/>
      <c r="AV148" s="171"/>
      <c r="AW148" s="171"/>
      <c r="AX148" s="171"/>
      <c r="AY148" s="171"/>
      <c r="AZ148" s="173"/>
      <c r="BA148" s="173"/>
      <c r="BB148" s="173"/>
      <c r="BC148" s="173"/>
      <c r="BD148" s="173"/>
      <c r="BE148" s="173"/>
    </row>
    <row r="149" spans="3:57" ht="15" customHeight="1">
      <c r="C149" s="226" t="s">
        <v>170</v>
      </c>
      <c r="D149" s="204"/>
      <c r="E149" s="3"/>
      <c r="F149" s="1">
        <v>0</v>
      </c>
      <c r="H149" s="53">
        <v>0</v>
      </c>
      <c r="I149" s="53">
        <v>1.4999999999999999E-2</v>
      </c>
      <c r="J149" s="53">
        <v>1.4999999999999999E-2</v>
      </c>
      <c r="K149" s="53">
        <v>1.4999999999999999E-2</v>
      </c>
      <c r="L149" s="53">
        <v>1.4999999999999999E-2</v>
      </c>
      <c r="M149" s="232"/>
      <c r="N149" s="314"/>
      <c r="Y149" s="191" t="s">
        <v>21</v>
      </c>
      <c r="Z149" s="192" t="str">
        <f t="shared" si="137"/>
        <v>Custom Operations #1</v>
      </c>
      <c r="AA149" s="195"/>
      <c r="AB149" s="195">
        <f t="shared" si="139"/>
        <v>0</v>
      </c>
      <c r="AC149" s="195">
        <f t="shared" ref="AC149:AF149" si="142">AB149+SUM(AB149*I149)</f>
        <v>0</v>
      </c>
      <c r="AD149" s="195">
        <f t="shared" si="142"/>
        <v>0</v>
      </c>
      <c r="AE149" s="195">
        <f t="shared" si="142"/>
        <v>0</v>
      </c>
      <c r="AF149" s="195">
        <f t="shared" si="142"/>
        <v>0</v>
      </c>
      <c r="AG149" s="196"/>
      <c r="AH149" s="196"/>
      <c r="AI149" s="196"/>
      <c r="AJ149" s="196"/>
      <c r="AK149" s="196"/>
      <c r="AL149" s="205"/>
      <c r="AM149" s="171"/>
      <c r="AN149" s="171"/>
      <c r="AO149" s="171"/>
      <c r="AP149" s="171"/>
      <c r="AQ149" s="171"/>
      <c r="AR149" s="171"/>
      <c r="AS149" s="171"/>
      <c r="AT149" s="171"/>
      <c r="AU149" s="171"/>
      <c r="AV149" s="171"/>
      <c r="AW149" s="171"/>
      <c r="AX149" s="171"/>
      <c r="AY149" s="171"/>
      <c r="AZ149" s="173"/>
      <c r="BA149" s="173"/>
      <c r="BB149" s="173"/>
      <c r="BC149" s="173"/>
      <c r="BD149" s="173"/>
      <c r="BE149" s="173"/>
    </row>
    <row r="150" spans="3:57" ht="15" customHeight="1">
      <c r="C150" s="226" t="s">
        <v>171</v>
      </c>
      <c r="D150" s="204"/>
      <c r="E150" s="3"/>
      <c r="F150" s="1">
        <v>0</v>
      </c>
      <c r="H150" s="53">
        <v>0</v>
      </c>
      <c r="I150" s="53">
        <v>1.4999999999999999E-2</v>
      </c>
      <c r="J150" s="53">
        <v>1.4999999999999999E-2</v>
      </c>
      <c r="K150" s="53">
        <v>1.4999999999999999E-2</v>
      </c>
      <c r="L150" s="53">
        <v>1.4999999999999999E-2</v>
      </c>
      <c r="M150" s="232"/>
      <c r="N150" s="314"/>
      <c r="Y150" s="191" t="s">
        <v>21</v>
      </c>
      <c r="Z150" s="192" t="str">
        <f t="shared" si="137"/>
        <v>Custom Operations #2</v>
      </c>
      <c r="AA150" s="195"/>
      <c r="AB150" s="195">
        <f t="shared" si="139"/>
        <v>0</v>
      </c>
      <c r="AC150" s="195">
        <f t="shared" ref="AC150:AF150" si="143">AB150+SUM(AB150*I150)</f>
        <v>0</v>
      </c>
      <c r="AD150" s="195">
        <f t="shared" si="143"/>
        <v>0</v>
      </c>
      <c r="AE150" s="195">
        <f t="shared" si="143"/>
        <v>0</v>
      </c>
      <c r="AF150" s="195">
        <f t="shared" si="143"/>
        <v>0</v>
      </c>
      <c r="AG150" s="196"/>
      <c r="AH150" s="196"/>
      <c r="AI150" s="196"/>
      <c r="AJ150" s="196"/>
      <c r="AK150" s="196"/>
      <c r="AL150" s="205"/>
      <c r="AM150" s="171"/>
      <c r="AN150" s="171"/>
      <c r="AO150" s="171"/>
      <c r="AP150" s="171"/>
      <c r="AQ150" s="171"/>
      <c r="AR150" s="171"/>
      <c r="AS150" s="171"/>
      <c r="AT150" s="171"/>
      <c r="AU150" s="171"/>
      <c r="AV150" s="171"/>
      <c r="AW150" s="171"/>
      <c r="AX150" s="171"/>
      <c r="AY150" s="171"/>
      <c r="AZ150" s="173"/>
      <c r="BA150" s="173"/>
      <c r="BB150" s="173"/>
      <c r="BC150" s="173"/>
      <c r="BD150" s="173"/>
      <c r="BE150" s="173"/>
    </row>
    <row r="151" spans="3:57" ht="15" customHeight="1">
      <c r="C151" s="226" t="s">
        <v>172</v>
      </c>
      <c r="D151" s="204"/>
      <c r="E151" s="3"/>
      <c r="F151" s="1">
        <v>0</v>
      </c>
      <c r="H151" s="53">
        <v>0</v>
      </c>
      <c r="I151" s="53">
        <v>1.4999999999999999E-2</v>
      </c>
      <c r="J151" s="53">
        <v>1.4999999999999999E-2</v>
      </c>
      <c r="K151" s="53">
        <v>1.4999999999999999E-2</v>
      </c>
      <c r="L151" s="53">
        <v>1.4999999999999999E-2</v>
      </c>
      <c r="M151" s="232"/>
      <c r="N151" s="314"/>
      <c r="Y151" s="191" t="s">
        <v>21</v>
      </c>
      <c r="Z151" s="192" t="str">
        <f t="shared" si="137"/>
        <v>Custom Operations #3</v>
      </c>
      <c r="AA151" s="195"/>
      <c r="AB151" s="195">
        <f t="shared" si="139"/>
        <v>0</v>
      </c>
      <c r="AC151" s="195">
        <f t="shared" ref="AC151:AF151" si="144">AB151+SUM(AB151*I151)</f>
        <v>0</v>
      </c>
      <c r="AD151" s="195">
        <f t="shared" si="144"/>
        <v>0</v>
      </c>
      <c r="AE151" s="195">
        <f t="shared" si="144"/>
        <v>0</v>
      </c>
      <c r="AF151" s="195">
        <f t="shared" si="144"/>
        <v>0</v>
      </c>
      <c r="AG151" s="196"/>
      <c r="AH151" s="196"/>
      <c r="AI151" s="196"/>
      <c r="AJ151" s="196"/>
      <c r="AK151" s="196"/>
      <c r="AL151" s="205"/>
      <c r="AM151" s="171"/>
      <c r="AN151" s="171"/>
      <c r="AO151" s="171"/>
      <c r="AP151" s="171"/>
      <c r="AQ151" s="171"/>
      <c r="AR151" s="171"/>
      <c r="AS151" s="171"/>
      <c r="AT151" s="171"/>
      <c r="AU151" s="171"/>
      <c r="AV151" s="171"/>
      <c r="AW151" s="171"/>
      <c r="AX151" s="171"/>
      <c r="AY151" s="171"/>
      <c r="AZ151" s="173"/>
      <c r="BA151" s="173"/>
      <c r="BB151" s="173"/>
      <c r="BC151" s="173"/>
      <c r="BD151" s="173"/>
      <c r="BE151" s="173"/>
    </row>
    <row r="152" spans="3:57" ht="15" customHeight="1">
      <c r="C152" s="208" t="str">
        <f>"TOTAL "&amp;C129</f>
        <v>TOTAL SCHOOL OPERATIONS</v>
      </c>
      <c r="D152" s="204"/>
      <c r="E152" s="204"/>
      <c r="F152" s="204"/>
      <c r="G152" s="204"/>
      <c r="H152" s="204"/>
      <c r="I152" s="204"/>
      <c r="J152" s="204"/>
      <c r="K152" s="204"/>
      <c r="L152" s="204"/>
      <c r="M152" s="232"/>
      <c r="N152" s="314"/>
      <c r="Y152" s="191" t="s">
        <v>21</v>
      </c>
      <c r="Z152" s="192" t="str">
        <f t="shared" si="137"/>
        <v>TOTAL SCHOOL OPERATIONS</v>
      </c>
      <c r="AA152" s="195"/>
      <c r="AB152" s="195">
        <f t="shared" si="139"/>
        <v>0</v>
      </c>
      <c r="AC152" s="195">
        <f t="shared" ref="AC152:AF152" si="145">AB152+SUM(AB152*I152)</f>
        <v>0</v>
      </c>
      <c r="AD152" s="195">
        <f t="shared" si="145"/>
        <v>0</v>
      </c>
      <c r="AE152" s="195">
        <f t="shared" si="145"/>
        <v>0</v>
      </c>
      <c r="AF152" s="195">
        <f t="shared" si="145"/>
        <v>0</v>
      </c>
      <c r="AG152" s="196"/>
      <c r="AH152" s="196"/>
      <c r="AI152" s="196"/>
      <c r="AJ152" s="196"/>
      <c r="AK152" s="196"/>
      <c r="AL152" s="205"/>
      <c r="AM152" s="171"/>
      <c r="AN152" s="171"/>
      <c r="AO152" s="171"/>
      <c r="AP152" s="171"/>
      <c r="AQ152" s="171"/>
      <c r="AR152" s="171"/>
      <c r="AS152" s="171"/>
      <c r="AT152" s="171"/>
      <c r="AU152" s="171"/>
      <c r="AV152" s="171"/>
      <c r="AW152" s="171"/>
      <c r="AX152" s="171"/>
      <c r="AY152" s="171"/>
      <c r="AZ152" s="173"/>
      <c r="BA152" s="173"/>
      <c r="BB152" s="173"/>
      <c r="BC152" s="173"/>
      <c r="BD152" s="173"/>
      <c r="BE152" s="173"/>
    </row>
    <row r="153" spans="3:57" ht="6" customHeight="1">
      <c r="C153" s="204"/>
      <c r="D153" s="204"/>
      <c r="E153" s="204"/>
      <c r="F153" s="204"/>
      <c r="G153" s="204"/>
      <c r="H153" s="204"/>
      <c r="I153" s="204"/>
      <c r="J153" s="204"/>
      <c r="K153" s="204"/>
      <c r="L153" s="204"/>
      <c r="M153" s="229"/>
      <c r="Y153" s="191" t="s">
        <v>21</v>
      </c>
      <c r="Z153" s="192">
        <f t="shared" si="137"/>
        <v>0</v>
      </c>
      <c r="AA153" s="195"/>
      <c r="AB153" s="195">
        <f t="shared" si="139"/>
        <v>0</v>
      </c>
      <c r="AC153" s="195">
        <f t="shared" ref="AC153:AF153" si="146">AB153+SUM(AB153*I153)</f>
        <v>0</v>
      </c>
      <c r="AD153" s="195">
        <f t="shared" si="146"/>
        <v>0</v>
      </c>
      <c r="AE153" s="195">
        <f t="shared" si="146"/>
        <v>0</v>
      </c>
      <c r="AF153" s="195">
        <f t="shared" si="146"/>
        <v>0</v>
      </c>
      <c r="AG153" s="196"/>
      <c r="AH153" s="196"/>
      <c r="AI153" s="196"/>
      <c r="AJ153" s="196"/>
      <c r="AK153" s="196"/>
      <c r="AL153" s="205"/>
      <c r="AM153" s="171"/>
      <c r="AN153" s="171"/>
      <c r="AO153" s="171"/>
      <c r="AP153" s="171"/>
      <c r="AQ153" s="171"/>
      <c r="AR153" s="171"/>
      <c r="AS153" s="171"/>
      <c r="AT153" s="171"/>
      <c r="AU153" s="171"/>
      <c r="AV153" s="171"/>
      <c r="AW153" s="171"/>
      <c r="AX153" s="171"/>
      <c r="AY153" s="171"/>
      <c r="AZ153" s="173"/>
      <c r="BA153" s="173"/>
      <c r="BB153" s="173"/>
      <c r="BC153" s="173"/>
      <c r="BD153" s="173"/>
      <c r="BE153" s="173"/>
    </row>
    <row r="154" spans="3:57" ht="15" customHeight="1">
      <c r="C154" s="85" t="s">
        <v>87</v>
      </c>
      <c r="D154" s="204"/>
      <c r="E154" s="204"/>
      <c r="F154" s="204"/>
      <c r="H154" s="204"/>
      <c r="I154" s="204"/>
      <c r="J154" s="204"/>
      <c r="K154" s="204"/>
      <c r="L154" s="204"/>
      <c r="M154" s="232"/>
      <c r="N154" s="314"/>
      <c r="Y154" s="191" t="s">
        <v>21</v>
      </c>
      <c r="Z154" s="192" t="str">
        <f t="shared" si="137"/>
        <v>FACILITY OPERATION &amp; MAINTENANCE</v>
      </c>
      <c r="AA154" s="195"/>
      <c r="AB154" s="195">
        <f t="shared" si="139"/>
        <v>0</v>
      </c>
      <c r="AC154" s="195">
        <f t="shared" ref="AC154:AF154" si="147">AB154+SUM(AB154*I154)</f>
        <v>0</v>
      </c>
      <c r="AD154" s="195">
        <f t="shared" si="147"/>
        <v>0</v>
      </c>
      <c r="AE154" s="195">
        <f t="shared" si="147"/>
        <v>0</v>
      </c>
      <c r="AF154" s="195">
        <f t="shared" si="147"/>
        <v>0</v>
      </c>
      <c r="AG154" s="196"/>
      <c r="AH154" s="196"/>
      <c r="AI154" s="196"/>
      <c r="AJ154" s="196"/>
      <c r="AK154" s="196"/>
      <c r="AL154" s="205"/>
      <c r="AM154" s="171"/>
      <c r="AN154" s="171"/>
      <c r="AO154" s="171"/>
      <c r="AP154" s="171"/>
      <c r="AQ154" s="171"/>
      <c r="AR154" s="171"/>
      <c r="AS154" s="171"/>
      <c r="AT154" s="171"/>
      <c r="AU154" s="171"/>
      <c r="AV154" s="171"/>
      <c r="AW154" s="171"/>
      <c r="AX154" s="171"/>
      <c r="AY154" s="171"/>
      <c r="AZ154" s="173"/>
      <c r="BA154" s="173"/>
      <c r="BB154" s="173"/>
      <c r="BC154" s="173"/>
      <c r="BD154" s="173"/>
      <c r="BE154" s="173"/>
    </row>
    <row r="155" spans="3:57" ht="15" customHeight="1">
      <c r="C155" s="214" t="s">
        <v>88</v>
      </c>
      <c r="D155" s="204"/>
      <c r="E155" s="3">
        <v>1</v>
      </c>
      <c r="F155" s="1">
        <v>135</v>
      </c>
      <c r="H155" s="53">
        <v>0</v>
      </c>
      <c r="I155" s="53">
        <v>1.4999999999999999E-2</v>
      </c>
      <c r="J155" s="53">
        <v>1.4999999999999999E-2</v>
      </c>
      <c r="K155" s="53">
        <v>1.4999999999999999E-2</v>
      </c>
      <c r="L155" s="53">
        <v>1.4999999999999999E-2</v>
      </c>
      <c r="M155" s="232"/>
      <c r="N155" s="314"/>
      <c r="Y155" s="191" t="s">
        <v>21</v>
      </c>
      <c r="Z155" s="192" t="str">
        <f t="shared" si="137"/>
        <v>Insurance</v>
      </c>
      <c r="AA155" s="195"/>
      <c r="AB155" s="195">
        <f t="shared" si="139"/>
        <v>135</v>
      </c>
      <c r="AC155" s="195">
        <f t="shared" ref="AC155:AF155" si="148">AB155+SUM(AB155*I155)</f>
        <v>137.02500000000001</v>
      </c>
      <c r="AD155" s="195">
        <f t="shared" si="148"/>
        <v>139.080375</v>
      </c>
      <c r="AE155" s="195">
        <f t="shared" si="148"/>
        <v>141.16658062499999</v>
      </c>
      <c r="AF155" s="195">
        <f t="shared" si="148"/>
        <v>143.28407933437501</v>
      </c>
      <c r="AG155" s="196"/>
      <c r="AH155" s="196"/>
      <c r="AI155" s="196"/>
      <c r="AJ155" s="196"/>
      <c r="AK155" s="196"/>
      <c r="AL155" s="205"/>
      <c r="AM155" s="171"/>
      <c r="AN155" s="171"/>
      <c r="AO155" s="171"/>
      <c r="AP155" s="171"/>
      <c r="AQ155" s="171"/>
      <c r="AR155" s="171"/>
      <c r="AS155" s="171"/>
      <c r="AT155" s="171"/>
      <c r="AU155" s="171"/>
      <c r="AV155" s="171"/>
      <c r="AW155" s="171"/>
      <c r="AX155" s="171"/>
      <c r="AY155" s="171"/>
      <c r="AZ155" s="173"/>
      <c r="BA155" s="173"/>
      <c r="BB155" s="173"/>
      <c r="BC155" s="173"/>
      <c r="BD155" s="173"/>
      <c r="BE155" s="173"/>
    </row>
    <row r="156" spans="3:57" ht="15" customHeight="1">
      <c r="C156" s="214" t="s">
        <v>178</v>
      </c>
      <c r="D156" s="204"/>
      <c r="E156" s="3">
        <v>3</v>
      </c>
      <c r="F156" s="1">
        <v>56250</v>
      </c>
      <c r="H156" s="53">
        <v>0</v>
      </c>
      <c r="I156" s="53">
        <v>0</v>
      </c>
      <c r="J156" s="53">
        <v>1.0299999999999998</v>
      </c>
      <c r="K156" s="53">
        <v>1.4999999999999875E-2</v>
      </c>
      <c r="L156" s="53">
        <v>1.4999999999999854E-2</v>
      </c>
      <c r="M156" s="232"/>
      <c r="N156" s="314" t="s">
        <v>320</v>
      </c>
      <c r="Y156" s="191" t="s">
        <v>21</v>
      </c>
      <c r="Z156" s="192" t="str">
        <f t="shared" si="137"/>
        <v>Janitorial Services</v>
      </c>
      <c r="AA156" s="195"/>
      <c r="AB156" s="195">
        <f t="shared" si="139"/>
        <v>56250</v>
      </c>
      <c r="AC156" s="195">
        <f t="shared" ref="AC156:AF156" si="149">AB156+SUM(AB156*I156)</f>
        <v>56250</v>
      </c>
      <c r="AD156" s="195">
        <f t="shared" si="149"/>
        <v>114187.49999999999</v>
      </c>
      <c r="AE156" s="195">
        <f t="shared" si="149"/>
        <v>115900.31249999997</v>
      </c>
      <c r="AF156" s="195">
        <f t="shared" si="149"/>
        <v>117638.81718749995</v>
      </c>
      <c r="AG156" s="196"/>
      <c r="AH156" s="196"/>
      <c r="AI156" s="196"/>
      <c r="AJ156" s="196"/>
      <c r="AK156" s="196"/>
      <c r="AL156" s="205"/>
      <c r="AM156" s="171"/>
      <c r="AN156" s="171"/>
      <c r="AO156" s="171"/>
      <c r="AP156" s="171"/>
      <c r="AQ156" s="171"/>
      <c r="AR156" s="171"/>
      <c r="AS156" s="171"/>
      <c r="AT156" s="171"/>
      <c r="AU156" s="171"/>
      <c r="AV156" s="171"/>
      <c r="AW156" s="171"/>
      <c r="AX156" s="171"/>
      <c r="AY156" s="171"/>
      <c r="AZ156" s="173"/>
      <c r="BA156" s="173"/>
      <c r="BB156" s="173"/>
      <c r="BC156" s="173"/>
      <c r="BD156" s="173"/>
      <c r="BE156" s="173"/>
    </row>
    <row r="157" spans="3:57" ht="15" customHeight="1">
      <c r="C157" s="214" t="s">
        <v>89</v>
      </c>
      <c r="D157" s="204"/>
      <c r="E157" s="3">
        <v>3</v>
      </c>
      <c r="F157" s="1">
        <v>300000</v>
      </c>
      <c r="H157" s="53">
        <v>0</v>
      </c>
      <c r="I157" s="53">
        <v>0</v>
      </c>
      <c r="J157" s="53">
        <v>-1</v>
      </c>
      <c r="K157" s="53">
        <v>0</v>
      </c>
      <c r="L157" s="53">
        <v>0</v>
      </c>
      <c r="M157" s="232"/>
      <c r="N157" s="314" t="s">
        <v>319</v>
      </c>
      <c r="Y157" s="191" t="s">
        <v>21</v>
      </c>
      <c r="Z157" s="192" t="str">
        <f t="shared" si="137"/>
        <v>Building and Land Rent / Lease</v>
      </c>
      <c r="AA157" s="195"/>
      <c r="AB157" s="195">
        <f t="shared" si="139"/>
        <v>300000</v>
      </c>
      <c r="AC157" s="195">
        <f t="shared" ref="AC157:AF157" si="150">AB157+SUM(AB157*I157)</f>
        <v>300000</v>
      </c>
      <c r="AD157" s="195">
        <f t="shared" si="150"/>
        <v>0</v>
      </c>
      <c r="AE157" s="195">
        <f t="shared" si="150"/>
        <v>0</v>
      </c>
      <c r="AF157" s="195">
        <f t="shared" si="150"/>
        <v>0</v>
      </c>
      <c r="AG157" s="196"/>
      <c r="AH157" s="196"/>
      <c r="AI157" s="196"/>
      <c r="AJ157" s="196"/>
      <c r="AK157" s="196"/>
      <c r="AL157" s="205"/>
      <c r="AM157" s="171"/>
      <c r="AN157" s="171"/>
      <c r="AO157" s="171"/>
      <c r="AP157" s="171"/>
      <c r="AQ157" s="171"/>
      <c r="AR157" s="171"/>
      <c r="AS157" s="171"/>
      <c r="AT157" s="171"/>
      <c r="AU157" s="171"/>
      <c r="AV157" s="171"/>
      <c r="AW157" s="171"/>
      <c r="AX157" s="171"/>
      <c r="AY157" s="171"/>
      <c r="AZ157" s="173"/>
      <c r="BA157" s="173"/>
      <c r="BB157" s="173"/>
      <c r="BC157" s="173"/>
      <c r="BD157" s="173"/>
      <c r="BE157" s="173"/>
    </row>
    <row r="158" spans="3:57" ht="15" customHeight="1">
      <c r="C158" s="214" t="s">
        <v>90</v>
      </c>
      <c r="D158" s="204"/>
      <c r="E158" s="3">
        <v>3</v>
      </c>
      <c r="F158" s="1">
        <v>12500</v>
      </c>
      <c r="H158" s="53">
        <v>0</v>
      </c>
      <c r="I158" s="53">
        <v>0</v>
      </c>
      <c r="J158" s="53">
        <v>1.0299999999999998</v>
      </c>
      <c r="K158" s="53">
        <v>1.4999999999999859E-2</v>
      </c>
      <c r="L158" s="53">
        <v>1.4999999999999947E-2</v>
      </c>
      <c r="M158" s="232"/>
      <c r="N158" s="314" t="s">
        <v>316</v>
      </c>
      <c r="Y158" s="191" t="s">
        <v>21</v>
      </c>
      <c r="Z158" s="192" t="str">
        <f t="shared" si="137"/>
        <v xml:space="preserve">Repairs &amp; Maintenance </v>
      </c>
      <c r="AA158" s="195"/>
      <c r="AB158" s="195">
        <f t="shared" si="139"/>
        <v>12500</v>
      </c>
      <c r="AC158" s="195">
        <f t="shared" ref="AC158:AF158" si="151">AB158+SUM(AB158*I158)</f>
        <v>12500</v>
      </c>
      <c r="AD158" s="195">
        <f t="shared" si="151"/>
        <v>25375</v>
      </c>
      <c r="AE158" s="195">
        <f t="shared" si="151"/>
        <v>25755.624999999996</v>
      </c>
      <c r="AF158" s="195">
        <f t="shared" si="151"/>
        <v>26141.959374999995</v>
      </c>
      <c r="AG158" s="196"/>
      <c r="AH158" s="196"/>
      <c r="AI158" s="196"/>
      <c r="AJ158" s="196"/>
      <c r="AK158" s="196"/>
      <c r="AL158" s="205"/>
      <c r="AM158" s="171"/>
      <c r="AN158" s="171"/>
      <c r="AO158" s="171"/>
      <c r="AP158" s="171"/>
      <c r="AQ158" s="171"/>
      <c r="AR158" s="171"/>
      <c r="AS158" s="171"/>
      <c r="AT158" s="171"/>
      <c r="AU158" s="171"/>
      <c r="AV158" s="171"/>
      <c r="AW158" s="171"/>
      <c r="AX158" s="171"/>
      <c r="AY158" s="171"/>
      <c r="AZ158" s="173"/>
      <c r="BA158" s="173"/>
      <c r="BB158" s="173"/>
      <c r="BC158" s="173"/>
      <c r="BD158" s="173"/>
      <c r="BE158" s="173"/>
    </row>
    <row r="159" spans="3:57" ht="15" customHeight="1">
      <c r="C159" s="214" t="s">
        <v>74</v>
      </c>
      <c r="D159" s="204"/>
      <c r="E159" s="3">
        <v>1</v>
      </c>
      <c r="F159" s="1">
        <v>200</v>
      </c>
      <c r="H159" s="53">
        <v>0</v>
      </c>
      <c r="I159" s="53">
        <v>1.4999999999999999E-2</v>
      </c>
      <c r="J159" s="53">
        <v>1.4999999999999999E-2</v>
      </c>
      <c r="K159" s="53">
        <v>1.4999999999999999E-2</v>
      </c>
      <c r="L159" s="53">
        <v>1.4999999999999999E-2</v>
      </c>
      <c r="M159" s="232"/>
      <c r="N159" s="314"/>
      <c r="Y159" s="191" t="s">
        <v>21</v>
      </c>
      <c r="Z159" s="192" t="str">
        <f t="shared" si="137"/>
        <v>Equipment / Furniture</v>
      </c>
      <c r="AA159" s="195"/>
      <c r="AB159" s="195">
        <f t="shared" si="139"/>
        <v>200</v>
      </c>
      <c r="AC159" s="195">
        <f t="shared" ref="AC159:AF159" si="152">AB159+SUM(AB159*I159)</f>
        <v>203</v>
      </c>
      <c r="AD159" s="195">
        <f t="shared" si="152"/>
        <v>206.04499999999999</v>
      </c>
      <c r="AE159" s="195">
        <f t="shared" si="152"/>
        <v>209.13567499999999</v>
      </c>
      <c r="AF159" s="195">
        <f t="shared" si="152"/>
        <v>212.272710125</v>
      </c>
      <c r="AG159" s="196"/>
      <c r="AH159" s="196"/>
      <c r="AI159" s="196"/>
      <c r="AJ159" s="196"/>
      <c r="AK159" s="196"/>
      <c r="AL159" s="205"/>
      <c r="AM159" s="171"/>
      <c r="AN159" s="171"/>
      <c r="AO159" s="171"/>
      <c r="AP159" s="171"/>
      <c r="AQ159" s="171"/>
      <c r="AR159" s="171"/>
      <c r="AS159" s="171"/>
      <c r="AT159" s="171"/>
      <c r="AU159" s="171"/>
      <c r="AV159" s="171"/>
      <c r="AW159" s="171"/>
      <c r="AX159" s="171"/>
      <c r="AY159" s="171"/>
      <c r="AZ159" s="173"/>
      <c r="BA159" s="173"/>
      <c r="BB159" s="173"/>
      <c r="BC159" s="173"/>
      <c r="BD159" s="173"/>
      <c r="BE159" s="173"/>
    </row>
    <row r="160" spans="3:57" ht="15" customHeight="1">
      <c r="C160" s="214" t="s">
        <v>177</v>
      </c>
      <c r="D160" s="204"/>
      <c r="E160" s="3">
        <v>3</v>
      </c>
      <c r="F160" s="1">
        <v>2500</v>
      </c>
      <c r="H160" s="53">
        <v>0</v>
      </c>
      <c r="I160" s="53">
        <v>0</v>
      </c>
      <c r="J160" s="53">
        <v>1.0299999999999998</v>
      </c>
      <c r="K160" s="53">
        <v>1.4999999999999859E-2</v>
      </c>
      <c r="L160" s="53">
        <v>1.4999999999999947E-2</v>
      </c>
      <c r="M160" s="232"/>
      <c r="N160" s="314" t="s">
        <v>317</v>
      </c>
      <c r="Y160" s="191" t="s">
        <v>21</v>
      </c>
      <c r="Z160" s="192" t="str">
        <f t="shared" si="137"/>
        <v>Security Services</v>
      </c>
      <c r="AA160" s="195"/>
      <c r="AB160" s="195">
        <f t="shared" si="139"/>
        <v>2500</v>
      </c>
      <c r="AC160" s="195">
        <f t="shared" ref="AC160:AF160" si="153">AB160+SUM(AB160*I160)</f>
        <v>2500</v>
      </c>
      <c r="AD160" s="195">
        <f t="shared" si="153"/>
        <v>5075</v>
      </c>
      <c r="AE160" s="195">
        <f t="shared" si="153"/>
        <v>5151.1249999999991</v>
      </c>
      <c r="AF160" s="195">
        <f t="shared" si="153"/>
        <v>5228.3918749999984</v>
      </c>
      <c r="AG160" s="196"/>
      <c r="AH160" s="196"/>
      <c r="AI160" s="196"/>
      <c r="AJ160" s="196"/>
      <c r="AK160" s="196"/>
      <c r="AL160" s="205"/>
      <c r="AM160" s="171"/>
      <c r="AN160" s="171"/>
      <c r="AO160" s="171"/>
      <c r="AP160" s="171"/>
      <c r="AQ160" s="171"/>
      <c r="AR160" s="171"/>
      <c r="AS160" s="171"/>
      <c r="AT160" s="171"/>
      <c r="AU160" s="171"/>
      <c r="AV160" s="171"/>
      <c r="AW160" s="171"/>
      <c r="AX160" s="171"/>
      <c r="AY160" s="171"/>
      <c r="AZ160" s="173"/>
      <c r="BA160" s="173"/>
      <c r="BB160" s="173"/>
      <c r="BC160" s="173"/>
      <c r="BD160" s="173"/>
      <c r="BE160" s="173"/>
    </row>
    <row r="161" spans="3:57" ht="15" customHeight="1">
      <c r="C161" s="214" t="s">
        <v>91</v>
      </c>
      <c r="D161" s="204"/>
      <c r="E161" s="3">
        <v>3</v>
      </c>
      <c r="F161" s="1">
        <v>77500</v>
      </c>
      <c r="H161" s="53">
        <v>0</v>
      </c>
      <c r="I161" s="53">
        <v>0</v>
      </c>
      <c r="J161" s="53">
        <v>1.0299999999999998</v>
      </c>
      <c r="K161" s="53">
        <v>1.4999999999999859E-2</v>
      </c>
      <c r="L161" s="53">
        <v>1.4999999999999947E-2</v>
      </c>
      <c r="M161" s="232"/>
      <c r="N161" s="314" t="s">
        <v>318</v>
      </c>
      <c r="Y161" s="191" t="s">
        <v>21</v>
      </c>
      <c r="Z161" s="192" t="str">
        <f t="shared" si="137"/>
        <v>Utilities</v>
      </c>
      <c r="AA161" s="195"/>
      <c r="AB161" s="195">
        <f t="shared" si="139"/>
        <v>77500</v>
      </c>
      <c r="AC161" s="195">
        <f t="shared" ref="AC161:AF161" si="154">AB161+SUM(AB161*I161)</f>
        <v>77500</v>
      </c>
      <c r="AD161" s="195">
        <f t="shared" si="154"/>
        <v>157325</v>
      </c>
      <c r="AE161" s="195">
        <f t="shared" si="154"/>
        <v>159684.87499999997</v>
      </c>
      <c r="AF161" s="195">
        <f t="shared" si="154"/>
        <v>162080.14812499995</v>
      </c>
      <c r="AG161" s="196"/>
      <c r="AH161" s="196"/>
      <c r="AI161" s="196"/>
      <c r="AJ161" s="196"/>
      <c r="AK161" s="196"/>
      <c r="AL161" s="205"/>
      <c r="AM161" s="171"/>
      <c r="AN161" s="171"/>
      <c r="AO161" s="171"/>
      <c r="AP161" s="171"/>
      <c r="AQ161" s="171"/>
      <c r="AR161" s="171"/>
      <c r="AS161" s="171"/>
      <c r="AT161" s="171"/>
      <c r="AU161" s="171"/>
      <c r="AV161" s="171"/>
      <c r="AW161" s="171"/>
      <c r="AX161" s="171"/>
      <c r="AY161" s="171"/>
      <c r="AZ161" s="173"/>
      <c r="BA161" s="173"/>
      <c r="BB161" s="173"/>
      <c r="BC161" s="173"/>
      <c r="BD161" s="173"/>
      <c r="BE161" s="173"/>
    </row>
    <row r="162" spans="3:57" ht="15" customHeight="1">
      <c r="C162" s="226" t="s">
        <v>321</v>
      </c>
      <c r="D162" s="204"/>
      <c r="E162" s="3">
        <v>3</v>
      </c>
      <c r="F162" s="1">
        <v>203822</v>
      </c>
      <c r="H162" s="53">
        <v>0</v>
      </c>
      <c r="I162" s="53">
        <v>0</v>
      </c>
      <c r="J162" s="53">
        <v>-1</v>
      </c>
      <c r="K162" s="53">
        <v>0</v>
      </c>
      <c r="L162" s="53">
        <v>0</v>
      </c>
      <c r="M162" s="232"/>
      <c r="N162" s="314" t="s">
        <v>370</v>
      </c>
      <c r="Y162" s="191" t="s">
        <v>21</v>
      </c>
      <c r="Z162" s="192" t="str">
        <f t="shared" si="137"/>
        <v>Debt Service Phase 1</v>
      </c>
      <c r="AA162" s="195"/>
      <c r="AB162" s="195">
        <f t="shared" si="139"/>
        <v>203822</v>
      </c>
      <c r="AC162" s="195">
        <f t="shared" ref="AC162:AF162" si="155">AB162+SUM(AB162*I162)</f>
        <v>203822</v>
      </c>
      <c r="AD162" s="195">
        <f t="shared" si="155"/>
        <v>0</v>
      </c>
      <c r="AE162" s="195">
        <f t="shared" si="155"/>
        <v>0</v>
      </c>
      <c r="AF162" s="195">
        <f t="shared" si="155"/>
        <v>0</v>
      </c>
      <c r="AG162" s="196"/>
      <c r="AH162" s="196"/>
      <c r="AI162" s="196"/>
      <c r="AJ162" s="196"/>
      <c r="AK162" s="196"/>
      <c r="AL162" s="205"/>
      <c r="AM162" s="171"/>
      <c r="AN162" s="171"/>
      <c r="AO162" s="171"/>
      <c r="AP162" s="171"/>
      <c r="AQ162" s="171"/>
      <c r="AR162" s="171"/>
      <c r="AS162" s="171"/>
      <c r="AT162" s="171"/>
      <c r="AU162" s="171"/>
      <c r="AV162" s="171"/>
      <c r="AW162" s="171"/>
      <c r="AX162" s="171"/>
      <c r="AY162" s="171"/>
      <c r="AZ162" s="173"/>
      <c r="BA162" s="173"/>
      <c r="BB162" s="173"/>
      <c r="BC162" s="173"/>
      <c r="BD162" s="173"/>
      <c r="BE162" s="173"/>
    </row>
    <row r="163" spans="3:57" ht="15" customHeight="1">
      <c r="C163" s="226" t="s">
        <v>322</v>
      </c>
      <c r="D163" s="204"/>
      <c r="E163" s="3">
        <v>3</v>
      </c>
      <c r="F163" s="1">
        <v>1</v>
      </c>
      <c r="H163" s="53">
        <v>0</v>
      </c>
      <c r="I163" s="53">
        <f>990000</f>
        <v>990000</v>
      </c>
      <c r="J163" s="53">
        <v>-1</v>
      </c>
      <c r="K163" s="53">
        <v>-1</v>
      </c>
      <c r="L163" s="53">
        <v>0</v>
      </c>
      <c r="M163" s="232"/>
      <c r="N163" s="314" t="s">
        <v>324</v>
      </c>
      <c r="Y163" s="191" t="s">
        <v>21</v>
      </c>
      <c r="Z163" s="192" t="str">
        <f t="shared" si="137"/>
        <v>Debt Service Phase 2</v>
      </c>
      <c r="AA163" s="195"/>
      <c r="AB163" s="195">
        <f t="shared" si="139"/>
        <v>1</v>
      </c>
      <c r="AC163" s="195">
        <f t="shared" ref="AC163:AF163" si="156">AB163+SUM(AB163*I163)</f>
        <v>990001</v>
      </c>
      <c r="AD163" s="195">
        <f t="shared" si="156"/>
        <v>0</v>
      </c>
      <c r="AE163" s="195">
        <f t="shared" si="156"/>
        <v>0</v>
      </c>
      <c r="AF163" s="195">
        <f t="shared" si="156"/>
        <v>0</v>
      </c>
      <c r="AG163" s="196"/>
      <c r="AH163" s="196"/>
      <c r="AI163" s="196"/>
      <c r="AJ163" s="196"/>
      <c r="AK163" s="196"/>
      <c r="AL163" s="205"/>
      <c r="AM163" s="171"/>
      <c r="AN163" s="171"/>
      <c r="AO163" s="171"/>
      <c r="AP163" s="171"/>
      <c r="AQ163" s="171"/>
      <c r="AR163" s="171"/>
      <c r="AS163" s="171"/>
      <c r="AT163" s="171"/>
      <c r="AU163" s="171"/>
      <c r="AV163" s="171"/>
      <c r="AW163" s="171"/>
      <c r="AX163" s="171"/>
      <c r="AY163" s="171"/>
      <c r="AZ163" s="173"/>
      <c r="BA163" s="173"/>
      <c r="BB163" s="173"/>
      <c r="BC163" s="173"/>
      <c r="BD163" s="173"/>
      <c r="BE163" s="173"/>
    </row>
    <row r="164" spans="3:57" ht="15" customHeight="1">
      <c r="C164" s="226" t="s">
        <v>323</v>
      </c>
      <c r="D164" s="204"/>
      <c r="E164" s="3">
        <v>3</v>
      </c>
      <c r="F164" s="1">
        <v>1</v>
      </c>
      <c r="H164" s="53">
        <v>0</v>
      </c>
      <c r="I164" s="53">
        <v>0</v>
      </c>
      <c r="J164" s="53">
        <v>1326429</v>
      </c>
      <c r="K164" s="53">
        <v>0</v>
      </c>
      <c r="L164" s="53">
        <v>0</v>
      </c>
      <c r="M164" s="232"/>
      <c r="N164" s="314" t="s">
        <v>331</v>
      </c>
      <c r="Y164" s="191" t="s">
        <v>21</v>
      </c>
      <c r="Z164" s="192" t="str">
        <f t="shared" si="137"/>
        <v>Debt Service Phase 3</v>
      </c>
      <c r="AA164" s="195"/>
      <c r="AB164" s="195">
        <f t="shared" si="139"/>
        <v>1</v>
      </c>
      <c r="AC164" s="195">
        <f t="shared" ref="AC164:AF164" si="157">AB164+SUM(AB164*I164)</f>
        <v>1</v>
      </c>
      <c r="AD164" s="195">
        <f t="shared" si="157"/>
        <v>1326430</v>
      </c>
      <c r="AE164" s="195">
        <f t="shared" si="157"/>
        <v>1326430</v>
      </c>
      <c r="AF164" s="195">
        <f t="shared" si="157"/>
        <v>1326430</v>
      </c>
      <c r="AG164" s="196"/>
      <c r="AH164" s="196"/>
      <c r="AI164" s="196"/>
      <c r="AJ164" s="196"/>
      <c r="AK164" s="196"/>
      <c r="AL164" s="205"/>
      <c r="AM164" s="171"/>
      <c r="AN164" s="171"/>
      <c r="AO164" s="171"/>
      <c r="AP164" s="171"/>
      <c r="AQ164" s="171"/>
      <c r="AR164" s="171"/>
      <c r="AS164" s="171"/>
      <c r="AT164" s="171"/>
      <c r="AU164" s="171"/>
      <c r="AV164" s="171"/>
      <c r="AW164" s="171"/>
      <c r="AX164" s="171"/>
      <c r="AY164" s="171"/>
      <c r="AZ164" s="173"/>
      <c r="BA164" s="173"/>
      <c r="BB164" s="173"/>
      <c r="BC164" s="173"/>
      <c r="BD164" s="173"/>
      <c r="BE164" s="173"/>
    </row>
    <row r="165" spans="3:57" ht="15" customHeight="1">
      <c r="C165" s="208" t="str">
        <f>"TOTAL "&amp;C154</f>
        <v>TOTAL FACILITY OPERATION &amp; MAINTENANCE</v>
      </c>
      <c r="D165" s="204"/>
      <c r="E165" s="204"/>
      <c r="F165" s="204"/>
      <c r="H165" s="204"/>
      <c r="I165" s="204"/>
      <c r="J165" s="204"/>
      <c r="K165" s="204"/>
      <c r="L165" s="204"/>
      <c r="M165" s="232"/>
      <c r="N165" s="314"/>
      <c r="Y165" s="191" t="s">
        <v>21</v>
      </c>
      <c r="Z165" s="192" t="str">
        <f t="shared" si="137"/>
        <v>TOTAL FACILITY OPERATION &amp; MAINTENANCE</v>
      </c>
      <c r="AA165" s="195"/>
      <c r="AB165" s="195">
        <f t="shared" si="139"/>
        <v>0</v>
      </c>
      <c r="AC165" s="195">
        <f t="shared" ref="AC165:AF165" si="158">AB165+SUM(AB165*I165)</f>
        <v>0</v>
      </c>
      <c r="AD165" s="195">
        <f t="shared" si="158"/>
        <v>0</v>
      </c>
      <c r="AE165" s="195">
        <f t="shared" si="158"/>
        <v>0</v>
      </c>
      <c r="AF165" s="195">
        <f t="shared" si="158"/>
        <v>0</v>
      </c>
      <c r="AG165" s="196"/>
      <c r="AH165" s="196"/>
      <c r="AI165" s="196"/>
      <c r="AJ165" s="196"/>
      <c r="AK165" s="196"/>
      <c r="AL165" s="205"/>
      <c r="AM165" s="171"/>
      <c r="AN165" s="171"/>
      <c r="AO165" s="171"/>
      <c r="AP165" s="171"/>
      <c r="AQ165" s="171"/>
      <c r="AR165" s="171"/>
      <c r="AS165" s="171"/>
      <c r="AT165" s="171"/>
      <c r="AU165" s="171"/>
      <c r="AV165" s="171"/>
      <c r="AW165" s="171"/>
      <c r="AX165" s="171"/>
      <c r="AY165" s="171"/>
      <c r="AZ165" s="173"/>
      <c r="BA165" s="173"/>
      <c r="BB165" s="173"/>
      <c r="BC165" s="173"/>
      <c r="BD165" s="173"/>
      <c r="BE165" s="173"/>
    </row>
    <row r="166" spans="3:57" ht="6" customHeight="1">
      <c r="C166" s="208"/>
      <c r="D166" s="204"/>
      <c r="E166" s="204"/>
      <c r="F166" s="204"/>
      <c r="H166" s="204"/>
      <c r="I166" s="204"/>
      <c r="J166" s="204"/>
      <c r="K166" s="204"/>
      <c r="L166" s="204"/>
      <c r="M166" s="228"/>
      <c r="Y166" s="191" t="s">
        <v>21</v>
      </c>
      <c r="Z166" s="192">
        <f t="shared" si="137"/>
        <v>0</v>
      </c>
      <c r="AA166" s="195"/>
      <c r="AB166" s="195">
        <f t="shared" si="139"/>
        <v>0</v>
      </c>
      <c r="AC166" s="195">
        <f t="shared" ref="AC166:AF166" si="159">AB166+SUM(AB166*I166)</f>
        <v>0</v>
      </c>
      <c r="AD166" s="195">
        <f t="shared" si="159"/>
        <v>0</v>
      </c>
      <c r="AE166" s="195">
        <f t="shared" si="159"/>
        <v>0</v>
      </c>
      <c r="AF166" s="195">
        <f t="shared" si="159"/>
        <v>0</v>
      </c>
      <c r="AG166" s="196"/>
      <c r="AH166" s="196"/>
      <c r="AI166" s="196"/>
      <c r="AJ166" s="196"/>
      <c r="AK166" s="196"/>
      <c r="AL166" s="205"/>
      <c r="AM166" s="171"/>
      <c r="AN166" s="171"/>
      <c r="AO166" s="171"/>
      <c r="AP166" s="171"/>
      <c r="AQ166" s="171"/>
      <c r="AR166" s="171"/>
      <c r="AS166" s="171"/>
      <c r="AT166" s="171"/>
      <c r="AU166" s="171"/>
      <c r="AV166" s="171"/>
      <c r="AW166" s="171"/>
      <c r="AX166" s="171"/>
      <c r="AY166" s="171"/>
      <c r="AZ166" s="173"/>
      <c r="BA166" s="173"/>
      <c r="BB166" s="173"/>
      <c r="BC166" s="173"/>
      <c r="BD166" s="173"/>
      <c r="BE166" s="173"/>
    </row>
    <row r="167" spans="3:57" ht="15" customHeight="1">
      <c r="C167" s="85" t="s">
        <v>174</v>
      </c>
      <c r="D167" s="204"/>
      <c r="E167" s="3"/>
      <c r="F167" s="1">
        <v>0</v>
      </c>
      <c r="H167" s="53">
        <v>0</v>
      </c>
      <c r="I167" s="53">
        <v>0</v>
      </c>
      <c r="J167" s="53">
        <v>0</v>
      </c>
      <c r="K167" s="53">
        <v>0</v>
      </c>
      <c r="L167" s="53">
        <v>0</v>
      </c>
      <c r="M167" s="232"/>
      <c r="N167" s="314"/>
      <c r="Y167" s="191" t="s">
        <v>21</v>
      </c>
      <c r="Z167" s="192" t="str">
        <f t="shared" si="137"/>
        <v>RESERVES / CONTIGENCY</v>
      </c>
      <c r="AA167" s="195"/>
      <c r="AB167" s="195">
        <f t="shared" si="139"/>
        <v>0</v>
      </c>
      <c r="AC167" s="195">
        <f t="shared" ref="AC167:AF167" si="160">AB167+SUM(AB167*I167)</f>
        <v>0</v>
      </c>
      <c r="AD167" s="195">
        <f t="shared" si="160"/>
        <v>0</v>
      </c>
      <c r="AE167" s="195">
        <f t="shared" si="160"/>
        <v>0</v>
      </c>
      <c r="AF167" s="195">
        <f t="shared" si="160"/>
        <v>0</v>
      </c>
      <c r="AG167" s="196"/>
      <c r="AH167" s="196"/>
      <c r="AI167" s="196"/>
      <c r="AJ167" s="196"/>
      <c r="AK167" s="196"/>
      <c r="AL167" s="205"/>
      <c r="AM167" s="171"/>
      <c r="AN167" s="171"/>
      <c r="AO167" s="171"/>
      <c r="AP167" s="171"/>
      <c r="AQ167" s="171"/>
      <c r="AR167" s="171"/>
      <c r="AS167" s="171"/>
      <c r="AT167" s="171"/>
      <c r="AU167" s="171"/>
      <c r="AV167" s="171"/>
      <c r="AW167" s="171"/>
      <c r="AX167" s="171"/>
      <c r="AY167" s="171"/>
      <c r="AZ167" s="173"/>
      <c r="BA167" s="173"/>
      <c r="BB167" s="173"/>
      <c r="BC167" s="173"/>
      <c r="BD167" s="173"/>
      <c r="BE167" s="173"/>
    </row>
    <row r="168" spans="3:57" ht="6" customHeight="1">
      <c r="C168" s="85"/>
      <c r="D168" s="204"/>
      <c r="E168" s="204"/>
      <c r="F168" s="204"/>
      <c r="H168" s="204"/>
      <c r="I168" s="204"/>
      <c r="J168" s="204"/>
      <c r="K168" s="204"/>
      <c r="L168" s="204"/>
      <c r="M168" s="228"/>
      <c r="Y168" s="191" t="s">
        <v>21</v>
      </c>
      <c r="Z168" s="192">
        <f t="shared" si="137"/>
        <v>0</v>
      </c>
      <c r="AA168" s="195"/>
      <c r="AB168" s="195">
        <f t="shared" si="139"/>
        <v>0</v>
      </c>
      <c r="AC168" s="195">
        <f t="shared" ref="AC168:AF168" si="161">AB168+SUM(AB168*I168)</f>
        <v>0</v>
      </c>
      <c r="AD168" s="195">
        <f t="shared" si="161"/>
        <v>0</v>
      </c>
      <c r="AE168" s="195">
        <f t="shared" si="161"/>
        <v>0</v>
      </c>
      <c r="AF168" s="195">
        <f t="shared" si="161"/>
        <v>0</v>
      </c>
      <c r="AG168" s="196"/>
      <c r="AH168" s="196"/>
      <c r="AI168" s="196"/>
      <c r="AJ168" s="196"/>
      <c r="AK168" s="196"/>
      <c r="AL168" s="205"/>
      <c r="AM168" s="171"/>
      <c r="AN168" s="171"/>
      <c r="AO168" s="171"/>
      <c r="AP168" s="171"/>
      <c r="AQ168" s="171"/>
      <c r="AR168" s="171"/>
      <c r="AS168" s="171"/>
      <c r="AT168" s="171"/>
      <c r="AU168" s="171"/>
      <c r="AV168" s="171"/>
      <c r="AW168" s="171"/>
      <c r="AX168" s="171"/>
      <c r="AY168" s="171"/>
      <c r="AZ168" s="173"/>
      <c r="BA168" s="173"/>
      <c r="BB168" s="173"/>
      <c r="BC168" s="173"/>
      <c r="BD168" s="173"/>
      <c r="BE168" s="173"/>
    </row>
    <row r="169" spans="3:57" ht="15" customHeight="1">
      <c r="C169" s="219" t="s">
        <v>93</v>
      </c>
      <c r="D169" s="204"/>
      <c r="E169" s="204"/>
      <c r="F169" s="204"/>
      <c r="H169" s="204"/>
      <c r="I169" s="204"/>
      <c r="J169" s="204"/>
      <c r="K169" s="204"/>
      <c r="L169" s="204"/>
      <c r="M169" s="232"/>
      <c r="N169" s="314"/>
      <c r="Y169" s="191" t="s">
        <v>21</v>
      </c>
      <c r="Z169" s="192" t="str">
        <f t="shared" si="137"/>
        <v>TOTAL EXPENSES</v>
      </c>
      <c r="AA169" s="195"/>
      <c r="AB169" s="195">
        <f t="shared" si="139"/>
        <v>0</v>
      </c>
      <c r="AC169" s="195">
        <f t="shared" ref="AC169:AF169" si="162">AB169+SUM(AB169*I169)</f>
        <v>0</v>
      </c>
      <c r="AD169" s="195">
        <f t="shared" si="162"/>
        <v>0</v>
      </c>
      <c r="AE169" s="195">
        <f t="shared" si="162"/>
        <v>0</v>
      </c>
      <c r="AF169" s="195">
        <f t="shared" si="162"/>
        <v>0</v>
      </c>
      <c r="AG169" s="196"/>
      <c r="AH169" s="196"/>
      <c r="AI169" s="196"/>
      <c r="AJ169" s="196"/>
      <c r="AK169" s="196"/>
      <c r="AL169" s="205"/>
      <c r="AM169" s="171"/>
      <c r="AN169" s="171"/>
      <c r="AO169" s="171"/>
      <c r="AP169" s="171"/>
      <c r="AQ169" s="171"/>
      <c r="AR169" s="171"/>
      <c r="AS169" s="171"/>
      <c r="AT169" s="171"/>
      <c r="AU169" s="171"/>
      <c r="AV169" s="171"/>
      <c r="AW169" s="171"/>
      <c r="AX169" s="171"/>
      <c r="AY169" s="171"/>
      <c r="AZ169" s="173"/>
      <c r="BA169" s="173"/>
      <c r="BB169" s="173"/>
      <c r="BC169" s="173"/>
      <c r="BD169" s="173"/>
      <c r="BE169" s="173"/>
    </row>
    <row r="170" spans="3:57" ht="16">
      <c r="C170" s="219" t="s">
        <v>181</v>
      </c>
      <c r="E170" s="204"/>
      <c r="F170" s="204"/>
      <c r="M170" s="232"/>
      <c r="N170" s="314"/>
      <c r="Y170" s="191" t="s">
        <v>21</v>
      </c>
      <c r="Z170" s="192" t="str">
        <f t="shared" si="137"/>
        <v>NET OPERATING INCOME (before Depreciation)</v>
      </c>
      <c r="AA170" s="195"/>
      <c r="AB170" s="195">
        <f t="shared" ref="AB170:AB175" si="163">F170+SUM(F170*H170)</f>
        <v>0</v>
      </c>
      <c r="AC170" s="195">
        <f t="shared" ref="AC170:AF175" si="164">AB170+SUM(AB170*I170)</f>
        <v>0</v>
      </c>
      <c r="AD170" s="195">
        <f t="shared" si="164"/>
        <v>0</v>
      </c>
      <c r="AE170" s="195">
        <f t="shared" si="164"/>
        <v>0</v>
      </c>
      <c r="AF170" s="195">
        <f t="shared" si="164"/>
        <v>0</v>
      </c>
      <c r="AG170" s="196"/>
      <c r="AH170" s="196"/>
      <c r="AI170" s="196"/>
      <c r="AJ170" s="196"/>
      <c r="AK170" s="196"/>
      <c r="AL170" s="205"/>
      <c r="AM170" s="171"/>
      <c r="AN170" s="171"/>
      <c r="AO170" s="171"/>
      <c r="AP170" s="171"/>
      <c r="AQ170" s="171"/>
      <c r="AR170" s="171"/>
      <c r="AS170" s="171"/>
      <c r="AT170" s="171"/>
      <c r="AU170" s="171"/>
      <c r="AV170" s="171"/>
      <c r="AW170" s="171"/>
      <c r="AX170" s="171"/>
      <c r="AY170" s="171"/>
      <c r="AZ170" s="173"/>
      <c r="BA170" s="173"/>
      <c r="BB170" s="173"/>
      <c r="BC170" s="173"/>
      <c r="BD170" s="173"/>
      <c r="BE170" s="173"/>
    </row>
    <row r="171" spans="3:57" ht="6" customHeight="1">
      <c r="C171" s="219"/>
      <c r="E171" s="204"/>
      <c r="F171" s="204"/>
      <c r="M171" s="228"/>
      <c r="Y171" s="191" t="s">
        <v>21</v>
      </c>
      <c r="Z171" s="192">
        <f t="shared" si="137"/>
        <v>0</v>
      </c>
      <c r="AA171" s="195"/>
      <c r="AB171" s="195">
        <f t="shared" si="163"/>
        <v>0</v>
      </c>
      <c r="AC171" s="195">
        <f t="shared" si="164"/>
        <v>0</v>
      </c>
      <c r="AD171" s="195">
        <f t="shared" si="164"/>
        <v>0</v>
      </c>
      <c r="AE171" s="195">
        <f t="shared" si="164"/>
        <v>0</v>
      </c>
      <c r="AF171" s="195">
        <f t="shared" si="164"/>
        <v>0</v>
      </c>
      <c r="AG171" s="196"/>
      <c r="AH171" s="196"/>
      <c r="AI171" s="196"/>
      <c r="AJ171" s="196"/>
      <c r="AK171" s="196"/>
      <c r="AL171" s="205"/>
      <c r="AM171" s="171"/>
      <c r="AN171" s="171"/>
      <c r="AO171" s="171"/>
      <c r="AP171" s="171"/>
      <c r="AQ171" s="171"/>
      <c r="AR171" s="171"/>
      <c r="AS171" s="171"/>
      <c r="AT171" s="171"/>
      <c r="AU171" s="171"/>
      <c r="AV171" s="171"/>
      <c r="AW171" s="171"/>
      <c r="AX171" s="171"/>
      <c r="AY171" s="171"/>
      <c r="AZ171" s="173"/>
      <c r="BA171" s="173"/>
      <c r="BB171" s="173"/>
      <c r="BC171" s="173"/>
      <c r="BD171" s="173"/>
      <c r="BE171" s="173"/>
    </row>
    <row r="172" spans="3:57" ht="16">
      <c r="C172" s="85" t="s">
        <v>92</v>
      </c>
      <c r="D172" s="204"/>
      <c r="E172" s="3"/>
      <c r="F172" s="1">
        <v>0</v>
      </c>
      <c r="H172" s="53">
        <v>0</v>
      </c>
      <c r="I172" s="53">
        <v>0</v>
      </c>
      <c r="J172" s="53">
        <v>0</v>
      </c>
      <c r="K172" s="53">
        <v>0</v>
      </c>
      <c r="L172" s="53">
        <v>0</v>
      </c>
      <c r="M172" s="232"/>
      <c r="N172" s="314"/>
      <c r="Y172" s="191" t="s">
        <v>21</v>
      </c>
      <c r="Z172" s="192" t="str">
        <f t="shared" si="137"/>
        <v>DEPRECIATION &amp; AMORTIZATION</v>
      </c>
      <c r="AA172" s="195"/>
      <c r="AB172" s="195">
        <f t="shared" si="163"/>
        <v>0</v>
      </c>
      <c r="AC172" s="195">
        <f t="shared" si="164"/>
        <v>0</v>
      </c>
      <c r="AD172" s="195">
        <f t="shared" si="164"/>
        <v>0</v>
      </c>
      <c r="AE172" s="195">
        <f t="shared" si="164"/>
        <v>0</v>
      </c>
      <c r="AF172" s="195">
        <f t="shared" si="164"/>
        <v>0</v>
      </c>
      <c r="AG172" s="196"/>
      <c r="AH172" s="196"/>
      <c r="AI172" s="196"/>
      <c r="AJ172" s="196"/>
      <c r="AK172" s="196"/>
      <c r="AL172" s="205"/>
      <c r="AM172" s="171"/>
      <c r="AN172" s="171"/>
      <c r="AO172" s="171"/>
      <c r="AP172" s="171"/>
      <c r="AQ172" s="171"/>
      <c r="AR172" s="171"/>
      <c r="AS172" s="171"/>
      <c r="AT172" s="171"/>
      <c r="AU172" s="171"/>
      <c r="AV172" s="171"/>
      <c r="AW172" s="171"/>
      <c r="AX172" s="171"/>
      <c r="AY172" s="171"/>
      <c r="AZ172" s="173"/>
      <c r="BA172" s="173"/>
      <c r="BB172" s="173"/>
      <c r="BC172" s="173"/>
      <c r="BD172" s="173"/>
      <c r="BE172" s="173"/>
    </row>
    <row r="173" spans="3:57" ht="6" customHeight="1">
      <c r="C173" s="219"/>
      <c r="E173" s="204"/>
      <c r="F173" s="204"/>
      <c r="M173" s="228"/>
      <c r="Y173" s="191" t="s">
        <v>21</v>
      </c>
      <c r="Z173" s="192">
        <f t="shared" si="137"/>
        <v>0</v>
      </c>
      <c r="AA173" s="195"/>
      <c r="AB173" s="195">
        <f t="shared" si="163"/>
        <v>0</v>
      </c>
      <c r="AC173" s="195">
        <f t="shared" si="164"/>
        <v>0</v>
      </c>
      <c r="AD173" s="195">
        <f t="shared" si="164"/>
        <v>0</v>
      </c>
      <c r="AE173" s="195">
        <f t="shared" si="164"/>
        <v>0</v>
      </c>
      <c r="AF173" s="195">
        <f t="shared" si="164"/>
        <v>0</v>
      </c>
      <c r="AG173" s="196"/>
      <c r="AH173" s="196"/>
      <c r="AI173" s="196"/>
      <c r="AJ173" s="196"/>
      <c r="AK173" s="196"/>
      <c r="AL173" s="205"/>
      <c r="AM173" s="171"/>
      <c r="AN173" s="171"/>
      <c r="AO173" s="171"/>
      <c r="AP173" s="171"/>
      <c r="AQ173" s="171"/>
      <c r="AR173" s="171"/>
      <c r="AS173" s="171"/>
      <c r="AT173" s="171"/>
      <c r="AU173" s="171"/>
      <c r="AV173" s="171"/>
      <c r="AW173" s="171"/>
      <c r="AX173" s="171"/>
      <c r="AY173" s="171"/>
      <c r="AZ173" s="173"/>
      <c r="BA173" s="173"/>
      <c r="BB173" s="173"/>
      <c r="BC173" s="173"/>
      <c r="BD173" s="173"/>
      <c r="BE173" s="173"/>
    </row>
    <row r="174" spans="3:57" ht="16">
      <c r="C174" s="219" t="s">
        <v>182</v>
      </c>
      <c r="E174" s="204"/>
      <c r="F174" s="204"/>
      <c r="M174" s="232"/>
      <c r="N174" s="314"/>
      <c r="Y174" s="191" t="s">
        <v>21</v>
      </c>
      <c r="Z174" s="192" t="str">
        <f t="shared" si="137"/>
        <v>NET OPERATING INCOME (including Depreciation)</v>
      </c>
      <c r="AA174" s="195"/>
      <c r="AB174" s="195">
        <f t="shared" si="163"/>
        <v>0</v>
      </c>
      <c r="AC174" s="195">
        <f t="shared" si="164"/>
        <v>0</v>
      </c>
      <c r="AD174" s="195">
        <f t="shared" si="164"/>
        <v>0</v>
      </c>
      <c r="AE174" s="195">
        <f t="shared" si="164"/>
        <v>0</v>
      </c>
      <c r="AF174" s="195">
        <f t="shared" si="164"/>
        <v>0</v>
      </c>
      <c r="AG174" s="196"/>
      <c r="AH174" s="196"/>
      <c r="AI174" s="196"/>
      <c r="AJ174" s="196"/>
      <c r="AK174" s="196"/>
      <c r="AL174" s="205"/>
      <c r="AM174" s="171"/>
      <c r="AN174" s="171"/>
      <c r="AO174" s="171"/>
      <c r="AP174" s="171"/>
      <c r="AQ174" s="171"/>
      <c r="AR174" s="171"/>
      <c r="AS174" s="171"/>
      <c r="AT174" s="171"/>
      <c r="AU174" s="171"/>
      <c r="AV174" s="171"/>
      <c r="AW174" s="171"/>
      <c r="AX174" s="171"/>
      <c r="AY174" s="171"/>
      <c r="AZ174" s="173"/>
      <c r="BA174" s="173"/>
      <c r="BB174" s="173"/>
      <c r="BC174" s="173"/>
      <c r="BD174" s="173"/>
      <c r="BE174" s="173"/>
    </row>
    <row r="175" spans="3:57" ht="16" thickBot="1">
      <c r="C175" s="219"/>
      <c r="E175" s="204"/>
      <c r="F175" s="204"/>
      <c r="M175" s="207"/>
      <c r="Y175" s="220" t="s">
        <v>21</v>
      </c>
      <c r="Z175" s="221">
        <f t="shared" si="137"/>
        <v>0</v>
      </c>
      <c r="AA175" s="222"/>
      <c r="AB175" s="222">
        <f t="shared" si="163"/>
        <v>0</v>
      </c>
      <c r="AC175" s="222">
        <f t="shared" si="164"/>
        <v>0</v>
      </c>
      <c r="AD175" s="222">
        <f t="shared" si="164"/>
        <v>0</v>
      </c>
      <c r="AE175" s="222">
        <f t="shared" si="164"/>
        <v>0</v>
      </c>
      <c r="AF175" s="222">
        <f t="shared" si="164"/>
        <v>0</v>
      </c>
      <c r="AG175" s="223"/>
      <c r="AH175" s="223"/>
      <c r="AI175" s="223"/>
      <c r="AJ175" s="223"/>
      <c r="AK175" s="223"/>
      <c r="AL175" s="224"/>
      <c r="AM175" s="171"/>
      <c r="AN175" s="171"/>
      <c r="AO175" s="171"/>
      <c r="AP175" s="171"/>
      <c r="AQ175" s="171"/>
      <c r="AR175" s="171"/>
      <c r="AS175" s="171"/>
      <c r="AT175" s="171"/>
      <c r="AU175" s="171"/>
      <c r="AV175" s="171"/>
      <c r="AW175" s="171"/>
      <c r="AX175" s="171"/>
      <c r="AY175" s="171"/>
      <c r="AZ175" s="173"/>
      <c r="BA175" s="173"/>
      <c r="BB175" s="173"/>
      <c r="BC175" s="173"/>
      <c r="BD175" s="173"/>
      <c r="BE175" s="173"/>
    </row>
  </sheetData>
  <sheetProtection algorithmName="SHA-512" hashValue="usPxsb/kPphPz6NDlfRLQ7X1EIxIe8UOwuNryXkdXuK1vzKnqBnkV0OkkTjCJqDB24IVEGahvNy3DlAt/BQ5vQ==" saltValue="k0MJN/OvbsyZBkrifhmGIg==" spinCount="100000" sheet="1" objects="1" scenarios="1" formatColumns="0" formatRows="0"/>
  <mergeCells count="6">
    <mergeCell ref="C7:N7"/>
    <mergeCell ref="C9:N9"/>
    <mergeCell ref="E12:F13"/>
    <mergeCell ref="H18:L19"/>
    <mergeCell ref="H113:L115"/>
    <mergeCell ref="H95:L97"/>
  </mergeCells>
  <phoneticPr fontId="104" type="noConversion"/>
  <conditionalFormatting sqref="E51:F60 E116:F126 E130:F151 E155:F164 E167:F167 E172:F172 E33:F47 E21:F29">
    <cfRule type="expression" dxfId="39" priority="137">
      <formula>$E21=1</formula>
    </cfRule>
    <cfRule type="expression" dxfId="38" priority="159">
      <formula>$E21=2</formula>
    </cfRule>
    <cfRule type="expression" dxfId="37" priority="160">
      <formula>$E21=3</formula>
    </cfRule>
  </conditionalFormatting>
  <dataValidations count="1">
    <dataValidation type="list" allowBlank="1" showInputMessage="1" showErrorMessage="1" sqref="E33:E47 E172 E155:E164 E51:E60 E116:E126 E130:E151 E167 E21:E29" xr:uid="{00000000-0002-0000-0700-000000000000}">
      <formula1>"1,2,3"</formula1>
    </dataValidation>
  </dataValidations>
  <printOptions horizontalCentered="1"/>
  <pageMargins left="0.25" right="0.25" top="0.5" bottom="0.25" header="0.3" footer="0.3"/>
  <pageSetup scale="46" orientation="portrait" r:id="rId1"/>
  <rowBreaks count="3" manualBreakCount="3">
    <brk id="64" min="1" max="14" man="1"/>
    <brk id="128" min="1" max="14" man="1"/>
    <brk id="174"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 r:id="rId4" name="Button 3">
              <controlPr defaultSize="0" print="0" autoFill="0" autoPict="0" macro="[0]!Schools">
                <anchor moveWithCells="1" sizeWithCells="1">
                  <from>
                    <xdr:col>3</xdr:col>
                    <xdr:colOff>0</xdr:colOff>
                    <xdr:row>1</xdr:row>
                    <xdr:rowOff>0</xdr:rowOff>
                  </from>
                  <to>
                    <xdr:col>3</xdr:col>
                    <xdr:colOff>0</xdr:colOff>
                    <xdr:row>1</xdr:row>
                    <xdr:rowOff>0</xdr:rowOff>
                  </to>
                </anchor>
              </controlPr>
            </control>
          </mc:Choice>
        </mc:AlternateContent>
        <mc:AlternateContent xmlns:mc="http://schemas.openxmlformats.org/markup-compatibility/2006">
          <mc:Choice Requires="x14">
            <control shapeId="3" r:id="rId5" name="Button 4">
              <controlPr defaultSize="0" print="0" autoFill="0" autoPict="0" macro="[0]!Revenue">
                <anchor moveWithCells="1" sizeWithCells="1">
                  <from>
                    <xdr:col>3</xdr:col>
                    <xdr:colOff>114300</xdr:colOff>
                    <xdr:row>1</xdr:row>
                    <xdr:rowOff>0</xdr:rowOff>
                  </from>
                  <to>
                    <xdr:col>3</xdr:col>
                    <xdr:colOff>254000</xdr:colOff>
                    <xdr:row>1</xdr:row>
                    <xdr:rowOff>0</xdr:rowOff>
                  </to>
                </anchor>
              </controlPr>
            </control>
          </mc:Choice>
        </mc:AlternateContent>
        <mc:AlternateContent xmlns:mc="http://schemas.openxmlformats.org/markup-compatibility/2006">
          <mc:Choice Requires="x14">
            <control shapeId="4" r:id="rId6" name="Button 5">
              <controlPr defaultSize="0" print="0" autoFill="0" autoPict="0" macro="[0]!Expenses">
                <anchor moveWithCells="1" sizeWithCells="1">
                  <from>
                    <xdr:col>4</xdr:col>
                    <xdr:colOff>114300</xdr:colOff>
                    <xdr:row>1</xdr:row>
                    <xdr:rowOff>0</xdr:rowOff>
                  </from>
                  <to>
                    <xdr:col>5</xdr:col>
                    <xdr:colOff>0</xdr:colOff>
                    <xdr:row>1</xdr:row>
                    <xdr:rowOff>0</xdr:rowOff>
                  </to>
                </anchor>
              </controlPr>
            </control>
          </mc:Choice>
        </mc:AlternateContent>
        <mc:AlternateContent xmlns:mc="http://schemas.openxmlformats.org/markup-compatibility/2006">
          <mc:Choice Requires="x14">
            <control shapeId="5" r:id="rId7" name="Button 6">
              <controlPr defaultSize="0" print="0" autoFill="0" autoPict="0" macro="[0]!Grades_and_Enrollment">
                <anchor moveWithCells="1" sizeWithCells="1">
                  <from>
                    <xdr:col>3</xdr:col>
                    <xdr:colOff>0</xdr:colOff>
                    <xdr:row>1</xdr:row>
                    <xdr:rowOff>0</xdr:rowOff>
                  </from>
                  <to>
                    <xdr:col>3</xdr:col>
                    <xdr:colOff>0</xdr:colOff>
                    <xdr:row>1</xdr:row>
                    <xdr:rowOff>0</xdr:rowOff>
                  </to>
                </anchor>
              </controlPr>
            </control>
          </mc:Choice>
        </mc:AlternateContent>
        <mc:AlternateContent xmlns:mc="http://schemas.openxmlformats.org/markup-compatibility/2006">
          <mc:Choice Requires="x14">
            <control shapeId="6" r:id="rId8" name="Button 9">
              <controlPr defaultSize="0" print="0" autoFill="0" autoPict="0">
                <anchor moveWithCells="1" sizeWithCells="1">
                  <from>
                    <xdr:col>6</xdr:col>
                    <xdr:colOff>101600</xdr:colOff>
                    <xdr:row>1</xdr:row>
                    <xdr:rowOff>0</xdr:rowOff>
                  </from>
                  <to>
                    <xdr:col>13</xdr:col>
                    <xdr:colOff>0</xdr:colOff>
                    <xdr:row>1</xdr:row>
                    <xdr:rowOff>0</xdr:rowOff>
                  </to>
                </anchor>
              </controlPr>
            </control>
          </mc:Choice>
        </mc:AlternateContent>
        <mc:AlternateContent xmlns:mc="http://schemas.openxmlformats.org/markup-compatibility/2006">
          <mc:Choice Requires="x14">
            <control shapeId="75850" r:id="rId9" name="Button 74">
              <controlPr defaultSize="0" print="0" autoFill="0" autoPict="0" macro="[0]!Schools">
                <anchor moveWithCells="1" sizeWithCells="1">
                  <from>
                    <xdr:col>3</xdr:col>
                    <xdr:colOff>0</xdr:colOff>
                    <xdr:row>1</xdr:row>
                    <xdr:rowOff>0</xdr:rowOff>
                  </from>
                  <to>
                    <xdr:col>3</xdr:col>
                    <xdr:colOff>0</xdr:colOff>
                    <xdr:row>1</xdr:row>
                    <xdr:rowOff>0</xdr:rowOff>
                  </to>
                </anchor>
              </controlPr>
            </control>
          </mc:Choice>
        </mc:AlternateContent>
        <mc:AlternateContent xmlns:mc="http://schemas.openxmlformats.org/markup-compatibility/2006">
          <mc:Choice Requires="x14">
            <control shapeId="75849" r:id="rId10" name="Button 73">
              <controlPr defaultSize="0" print="0" autoFill="0" autoPict="0" macro="[0]!Revenue">
                <anchor moveWithCells="1" sizeWithCells="1">
                  <from>
                    <xdr:col>3</xdr:col>
                    <xdr:colOff>114300</xdr:colOff>
                    <xdr:row>1</xdr:row>
                    <xdr:rowOff>0</xdr:rowOff>
                  </from>
                  <to>
                    <xdr:col>3</xdr:col>
                    <xdr:colOff>254000</xdr:colOff>
                    <xdr:row>1</xdr:row>
                    <xdr:rowOff>0</xdr:rowOff>
                  </to>
                </anchor>
              </controlPr>
            </control>
          </mc:Choice>
        </mc:AlternateContent>
        <mc:AlternateContent xmlns:mc="http://schemas.openxmlformats.org/markup-compatibility/2006">
          <mc:Choice Requires="x14">
            <control shapeId="75848" r:id="rId11" name="Button 72">
              <controlPr defaultSize="0" print="0" autoFill="0" autoPict="0" macro="[0]!Expenses">
                <anchor moveWithCells="1" sizeWithCells="1">
                  <from>
                    <xdr:col>4</xdr:col>
                    <xdr:colOff>114300</xdr:colOff>
                    <xdr:row>1</xdr:row>
                    <xdr:rowOff>0</xdr:rowOff>
                  </from>
                  <to>
                    <xdr:col>5</xdr:col>
                    <xdr:colOff>0</xdr:colOff>
                    <xdr:row>1</xdr:row>
                    <xdr:rowOff>0</xdr:rowOff>
                  </to>
                </anchor>
              </controlPr>
            </control>
          </mc:Choice>
        </mc:AlternateContent>
        <mc:AlternateContent xmlns:mc="http://schemas.openxmlformats.org/markup-compatibility/2006">
          <mc:Choice Requires="x14">
            <control shapeId="75847" r:id="rId12" name="Button 71">
              <controlPr defaultSize="0" print="0" autoFill="0" autoPict="0" macro="[0]!Grades_and_Enrollment">
                <anchor moveWithCells="1" sizeWithCells="1">
                  <from>
                    <xdr:col>3</xdr:col>
                    <xdr:colOff>0</xdr:colOff>
                    <xdr:row>1</xdr:row>
                    <xdr:rowOff>0</xdr:rowOff>
                  </from>
                  <to>
                    <xdr:col>3</xdr:col>
                    <xdr:colOff>0</xdr:colOff>
                    <xdr:row>1</xdr:row>
                    <xdr:rowOff>0</xdr:rowOff>
                  </to>
                </anchor>
              </controlPr>
            </control>
          </mc:Choice>
        </mc:AlternateContent>
        <mc:AlternateContent xmlns:mc="http://schemas.openxmlformats.org/markup-compatibility/2006">
          <mc:Choice Requires="x14">
            <control shapeId="75846" r:id="rId13" name="Button 70">
              <controlPr defaultSize="0" print="0" autoFill="0" autoPict="0">
                <anchor moveWithCells="1" sizeWithCells="1">
                  <from>
                    <xdr:col>6</xdr:col>
                    <xdr:colOff>101600</xdr:colOff>
                    <xdr:row>1</xdr:row>
                    <xdr:rowOff>0</xdr:rowOff>
                  </from>
                  <to>
                    <xdr:col>13</xdr:col>
                    <xdr:colOff>0</xdr:colOff>
                    <xdr:row>1</xdr:row>
                    <xdr:rowOff>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1">
    <tabColor rgb="FF006600"/>
  </sheetPr>
  <dimension ref="B2:V174"/>
  <sheetViews>
    <sheetView view="pageBreakPreview" zoomScaleNormal="80" zoomScaleSheetLayoutView="100" zoomScalePageLayoutView="80" workbookViewId="0">
      <pane xSplit="3" ySplit="16" topLeftCell="D98" activePane="bottomRight" state="frozen"/>
      <selection pane="topRight"/>
      <selection pane="bottomLeft"/>
      <selection pane="bottomRight" activeCell="G157" sqref="G157"/>
    </sheetView>
  </sheetViews>
  <sheetFormatPr baseColWidth="10" defaultColWidth="8.6640625" defaultRowHeight="15" customHeight="1"/>
  <cols>
    <col min="1" max="1" width="2.6640625" style="54" customWidth="1"/>
    <col min="2" max="2" width="47.5" style="54" customWidth="1"/>
    <col min="3" max="3" width="2.6640625" style="55" customWidth="1"/>
    <col min="4" max="8" width="18.6640625" style="55" customWidth="1"/>
    <col min="9" max="9" width="1.6640625" style="55" customWidth="1"/>
    <col min="10" max="10" width="55.6640625" style="304" customWidth="1"/>
    <col min="11" max="19" width="9.1640625" style="54" customWidth="1"/>
    <col min="20" max="22" width="9.6640625" style="56" customWidth="1"/>
    <col min="23" max="24" width="9.6640625" style="54" customWidth="1"/>
    <col min="25" max="27" width="9.5" style="54" customWidth="1"/>
    <col min="28" max="37" width="9.1640625" style="54" customWidth="1"/>
    <col min="38" max="40" width="9.6640625" style="54" bestFit="1" customWidth="1"/>
    <col min="41" max="42" width="11.5" style="54" bestFit="1" customWidth="1"/>
    <col min="43" max="16384" width="8.6640625" style="54"/>
  </cols>
  <sheetData>
    <row r="2" spans="2:22" ht="15" hidden="1" customHeight="1"/>
    <row r="3" spans="2:22" ht="15" hidden="1" customHeight="1"/>
    <row r="4" spans="2:22" ht="15" customHeight="1">
      <c r="C4" s="54"/>
    </row>
    <row r="5" spans="2:22" ht="24">
      <c r="B5" s="401" t="str">
        <f>X_SchoolName</f>
        <v>Alabama Aerospace and Aviation High School</v>
      </c>
      <c r="C5" s="401"/>
      <c r="D5" s="401"/>
      <c r="E5" s="401"/>
      <c r="F5" s="401"/>
      <c r="G5" s="401"/>
      <c r="H5" s="401"/>
      <c r="I5" s="401"/>
      <c r="J5" s="401"/>
    </row>
    <row r="6" spans="2:22" ht="21">
      <c r="B6" s="400" t="s">
        <v>108</v>
      </c>
      <c r="C6" s="400"/>
      <c r="D6" s="400"/>
      <c r="E6" s="400"/>
      <c r="F6" s="400"/>
      <c r="G6" s="400"/>
      <c r="H6" s="400"/>
      <c r="I6" s="400"/>
      <c r="J6" s="400"/>
    </row>
    <row r="7" spans="2:22" s="56" customFormat="1" ht="15" customHeight="1">
      <c r="B7" s="58"/>
      <c r="C7" s="55"/>
      <c r="D7" s="59"/>
      <c r="E7" s="60"/>
      <c r="F7" s="60"/>
      <c r="G7" s="60"/>
      <c r="H7" s="60"/>
      <c r="I7" s="60"/>
      <c r="J7" s="304"/>
      <c r="K7" s="54"/>
      <c r="L7" s="54"/>
      <c r="M7" s="54"/>
      <c r="N7" s="54"/>
      <c r="O7" s="54"/>
      <c r="P7" s="54"/>
      <c r="Q7" s="54"/>
      <c r="R7" s="54"/>
      <c r="S7" s="54"/>
    </row>
    <row r="8" spans="2:22" s="56" customFormat="1" ht="15" customHeight="1">
      <c r="B8" s="61" t="s">
        <v>153</v>
      </c>
      <c r="C8" s="62"/>
      <c r="D8" s="63"/>
      <c r="E8" s="63"/>
      <c r="F8" s="63"/>
      <c r="G8" s="63"/>
      <c r="H8" s="64"/>
      <c r="I8" s="59"/>
      <c r="J8" s="307"/>
      <c r="K8" s="55"/>
      <c r="L8" s="55"/>
      <c r="M8" s="55"/>
      <c r="N8" s="55"/>
      <c r="O8" s="55"/>
      <c r="P8" s="55"/>
      <c r="Q8" s="55"/>
      <c r="R8" s="55"/>
      <c r="S8" s="55"/>
      <c r="T8" s="65"/>
      <c r="U8" s="65"/>
      <c r="V8" s="65"/>
    </row>
    <row r="9" spans="2:22" s="56" customFormat="1" ht="15" customHeight="1">
      <c r="B9" s="66" t="s">
        <v>24</v>
      </c>
      <c r="C9" s="67"/>
      <c r="D9" s="68">
        <f>D62</f>
        <v>3912550.2028000001</v>
      </c>
      <c r="E9" s="68">
        <f t="shared" ref="E9:H9" si="0">E62</f>
        <v>4857933.9651199998</v>
      </c>
      <c r="F9" s="68">
        <f t="shared" si="0"/>
        <v>5009847.8672000002</v>
      </c>
      <c r="G9" s="68">
        <f t="shared" si="0"/>
        <v>5965229.767</v>
      </c>
      <c r="H9" s="68">
        <f t="shared" si="0"/>
        <v>5946479.767</v>
      </c>
      <c r="I9" s="69"/>
      <c r="J9" s="306" t="s">
        <v>154</v>
      </c>
      <c r="K9" s="54"/>
      <c r="L9" s="54"/>
      <c r="M9" s="54"/>
      <c r="N9" s="54"/>
      <c r="O9" s="54"/>
      <c r="P9" s="54"/>
      <c r="Q9" s="54"/>
      <c r="R9" s="54"/>
      <c r="S9" s="54"/>
      <c r="T9" s="65"/>
      <c r="U9" s="65"/>
      <c r="V9" s="65"/>
    </row>
    <row r="10" spans="2:22" s="56" customFormat="1" ht="15" customHeight="1">
      <c r="B10" s="66" t="s">
        <v>12</v>
      </c>
      <c r="C10" s="67"/>
      <c r="D10" s="70">
        <f>D168</f>
        <v>2081245.257</v>
      </c>
      <c r="E10" s="70">
        <f>E168</f>
        <v>3992271.1650923402</v>
      </c>
      <c r="F10" s="70">
        <f>F168</f>
        <v>4904208.5800457541</v>
      </c>
      <c r="G10" s="70">
        <f>G168</f>
        <v>5741707.1108968072</v>
      </c>
      <c r="H10" s="70">
        <f>H168</f>
        <v>5937671.2095196638</v>
      </c>
      <c r="I10" s="69"/>
      <c r="J10" s="308"/>
      <c r="K10" s="54"/>
      <c r="L10" s="54"/>
      <c r="M10" s="54"/>
      <c r="N10" s="54"/>
      <c r="O10" s="54"/>
      <c r="P10" s="54"/>
      <c r="Q10" s="54"/>
      <c r="R10" s="54"/>
      <c r="S10" s="54"/>
      <c r="T10" s="65"/>
      <c r="U10" s="65"/>
      <c r="V10" s="65"/>
    </row>
    <row r="11" spans="2:22" s="56" customFormat="1" ht="15" customHeight="1">
      <c r="B11" s="66" t="s">
        <v>23</v>
      </c>
      <c r="C11" s="67"/>
      <c r="D11" s="71">
        <f>D9-D10</f>
        <v>1831304.9458000001</v>
      </c>
      <c r="E11" s="71">
        <f t="shared" ref="E11:H11" si="1">E9-E10</f>
        <v>865662.80002765963</v>
      </c>
      <c r="F11" s="71">
        <f t="shared" si="1"/>
        <v>105639.28715424612</v>
      </c>
      <c r="G11" s="71">
        <f t="shared" si="1"/>
        <v>223522.65610319283</v>
      </c>
      <c r="H11" s="71">
        <f t="shared" si="1"/>
        <v>8808.5574803361669</v>
      </c>
      <c r="I11" s="69"/>
      <c r="J11" s="308"/>
      <c r="K11" s="54"/>
      <c r="L11" s="54"/>
      <c r="M11" s="54"/>
      <c r="N11" s="54"/>
      <c r="O11" s="54"/>
      <c r="P11" s="54"/>
      <c r="Q11" s="54"/>
      <c r="R11" s="54"/>
      <c r="S11" s="54"/>
      <c r="T11" s="65"/>
      <c r="U11" s="65"/>
      <c r="V11" s="65"/>
    </row>
    <row r="12" spans="2:22" s="56" customFormat="1" ht="15" customHeight="1">
      <c r="B12" s="66" t="s">
        <v>175</v>
      </c>
      <c r="C12" s="67"/>
      <c r="D12" s="71">
        <f>IF(D9&gt;0,D9/VLOOKUP("Total Enrollment",X_Enrollment,2,FALSE),0)</f>
        <v>31300.401622400001</v>
      </c>
      <c r="E12" s="71">
        <f>IF(E9&gt;0,E9/VLOOKUP("Total Enrollment",X_Enrollment,3,FALSE),0)</f>
        <v>19431.735860479999</v>
      </c>
      <c r="F12" s="71">
        <f>IF(F9&gt;0,F9/VLOOKUP("Total Enrollment",X_Enrollment,4,FALSE),0)</f>
        <v>13359.594312533334</v>
      </c>
      <c r="G12" s="71">
        <f>IF(G9&gt;0,G9/VLOOKUP("Total Enrollment",X_Enrollment,5,FALSE),0)</f>
        <v>11930.459534</v>
      </c>
      <c r="H12" s="71">
        <f>IF(H9&gt;0,H9/VLOOKUP("Total Enrollment",X_Enrollment,6,FALSE),0)</f>
        <v>11892.959534</v>
      </c>
      <c r="I12" s="69"/>
      <c r="J12" s="308"/>
      <c r="K12" s="54"/>
      <c r="L12" s="54"/>
      <c r="M12" s="54"/>
      <c r="N12" s="54"/>
      <c r="O12" s="54"/>
      <c r="P12" s="54"/>
      <c r="Q12" s="54"/>
      <c r="R12" s="54"/>
      <c r="S12" s="54"/>
      <c r="T12" s="65"/>
      <c r="U12" s="65"/>
      <c r="V12" s="65"/>
    </row>
    <row r="13" spans="2:22" s="56" customFormat="1" ht="15" customHeight="1">
      <c r="B13" s="73" t="s">
        <v>176</v>
      </c>
      <c r="C13" s="74"/>
      <c r="D13" s="71">
        <f>IF(D10&gt;0,D10/VLOOKUP("Total Enrollment",X_Enrollment,2,FALSE),0)</f>
        <v>16649.962056</v>
      </c>
      <c r="E13" s="71">
        <f>IF(E10&gt;0,E10/VLOOKUP("Total Enrollment",X_Enrollment,3,FALSE),0)</f>
        <v>15969.084660369361</v>
      </c>
      <c r="F13" s="71">
        <f>IF(F10&gt;0,F10/VLOOKUP("Total Enrollment",X_Enrollment,4,FALSE),0)</f>
        <v>13077.889546788678</v>
      </c>
      <c r="G13" s="71">
        <f>IF(G10&gt;0,G10/VLOOKUP("Total Enrollment",X_Enrollment,5,FALSE),0)</f>
        <v>11483.414221793615</v>
      </c>
      <c r="H13" s="71">
        <f>IF(H10&gt;0,H10/VLOOKUP("Total Enrollment",X_Enrollment,6,FALSE),0)</f>
        <v>11875.342419039327</v>
      </c>
      <c r="I13" s="69"/>
      <c r="J13" s="308"/>
      <c r="K13" s="54"/>
      <c r="L13" s="54"/>
      <c r="M13" s="54"/>
      <c r="N13" s="54"/>
      <c r="O13" s="54"/>
      <c r="P13" s="54"/>
      <c r="Q13" s="54"/>
      <c r="R13" s="54"/>
      <c r="S13" s="54"/>
      <c r="T13" s="65"/>
      <c r="U13" s="65"/>
      <c r="V13" s="65"/>
    </row>
    <row r="14" spans="2:22" s="56" customFormat="1" ht="15" customHeight="1">
      <c r="B14" s="75"/>
      <c r="C14" s="55"/>
      <c r="D14" s="55"/>
      <c r="E14" s="55"/>
      <c r="F14" s="55"/>
      <c r="G14" s="55"/>
      <c r="H14" s="55"/>
      <c r="I14" s="55"/>
      <c r="J14" s="304"/>
      <c r="K14" s="54"/>
      <c r="L14" s="54"/>
      <c r="M14" s="54"/>
      <c r="N14" s="54"/>
      <c r="O14" s="54"/>
      <c r="P14" s="54"/>
      <c r="Q14" s="54"/>
      <c r="R14" s="54"/>
      <c r="S14" s="54"/>
      <c r="T14" s="65"/>
      <c r="U14" s="65"/>
      <c r="V14" s="65"/>
    </row>
    <row r="15" spans="2:22" s="56" customFormat="1" ht="15" customHeight="1">
      <c r="B15" s="75"/>
      <c r="C15" s="55"/>
      <c r="D15" s="76" t="s">
        <v>148</v>
      </c>
      <c r="E15" s="63" t="s">
        <v>149</v>
      </c>
      <c r="F15" s="63" t="s">
        <v>150</v>
      </c>
      <c r="G15" s="63" t="s">
        <v>151</v>
      </c>
      <c r="H15" s="64" t="s">
        <v>152</v>
      </c>
      <c r="I15" s="69"/>
      <c r="J15" s="308"/>
      <c r="K15" s="54"/>
      <c r="L15" s="54"/>
      <c r="M15" s="54"/>
      <c r="N15" s="54"/>
      <c r="O15" s="54"/>
      <c r="P15" s="54"/>
      <c r="Q15" s="54"/>
      <c r="R15" s="54"/>
      <c r="S15" s="54"/>
      <c r="T15" s="65"/>
      <c r="U15" s="65"/>
      <c r="V15" s="65"/>
    </row>
    <row r="16" spans="2:22" s="56" customFormat="1" ht="15" customHeight="1">
      <c r="B16" s="75"/>
      <c r="C16" s="55"/>
      <c r="D16" s="77" t="str">
        <f>X_YearOne</f>
        <v>2022-23</v>
      </c>
      <c r="E16" s="78" t="str">
        <f>VLOOKUP(2,X_Years,3,FALSE)&amp;"-"&amp;RIGHT(VLOOKUP(2,X_Years,4,FALSE),2)</f>
        <v>2023-24</v>
      </c>
      <c r="F16" s="78" t="str">
        <f>VLOOKUP(2,X_Years,4,FALSE)&amp;"-"&amp;RIGHT(VLOOKUP(2,X_Years,5,FALSE),2)</f>
        <v>2024-25</v>
      </c>
      <c r="G16" s="78" t="str">
        <f>VLOOKUP(2,X_Years,5,FALSE)&amp;"-"&amp;RIGHT(VLOOKUP(2,X_Years,6,FALSE),2)</f>
        <v>2025-26</v>
      </c>
      <c r="H16" s="79" t="str">
        <f>VLOOKUP(2,X_Years,6,FALSE)&amp;"-"&amp;RIGHT(VLOOKUP(2,X_Years,7,FALSE),2)</f>
        <v>2026-27</v>
      </c>
      <c r="I16" s="69"/>
      <c r="J16" s="308"/>
      <c r="K16" s="54"/>
      <c r="L16" s="54"/>
      <c r="M16" s="54"/>
      <c r="N16" s="54"/>
      <c r="O16" s="54"/>
      <c r="P16" s="54"/>
      <c r="Q16" s="54"/>
      <c r="R16" s="54"/>
      <c r="S16" s="54"/>
      <c r="T16" s="65"/>
      <c r="U16" s="65"/>
      <c r="V16" s="65"/>
    </row>
    <row r="17" spans="2:19" s="56" customFormat="1" ht="15" customHeight="1">
      <c r="B17" s="80"/>
      <c r="C17" s="81"/>
      <c r="D17" s="81"/>
      <c r="E17" s="81"/>
      <c r="F17" s="81"/>
      <c r="G17" s="81"/>
      <c r="H17" s="81"/>
      <c r="I17" s="81"/>
      <c r="J17" s="299"/>
    </row>
    <row r="18" spans="2:19" s="56" customFormat="1" ht="15" customHeight="1">
      <c r="B18" s="82" t="str">
        <f>Assumptions!C19</f>
        <v>REVENUE</v>
      </c>
      <c r="C18" s="55"/>
      <c r="D18" s="332">
        <v>3</v>
      </c>
      <c r="E18" s="332">
        <v>4</v>
      </c>
      <c r="F18" s="332">
        <v>5</v>
      </c>
      <c r="G18" s="332">
        <v>6</v>
      </c>
      <c r="H18" s="332">
        <v>7</v>
      </c>
      <c r="I18" s="333"/>
      <c r="J18" s="334" t="s">
        <v>243</v>
      </c>
      <c r="K18" s="54"/>
      <c r="L18" s="54"/>
      <c r="M18" s="54"/>
      <c r="N18" s="54"/>
      <c r="O18" s="54"/>
      <c r="P18" s="54"/>
      <c r="Q18" s="54"/>
      <c r="R18" s="54"/>
      <c r="S18" s="54"/>
    </row>
    <row r="19" spans="2:19" s="56" customFormat="1" ht="15" customHeight="1">
      <c r="B19" s="85" t="str">
        <f>Assumptions!C20</f>
        <v>STATE REVENUES</v>
      </c>
      <c r="C19" s="54"/>
      <c r="D19" s="332">
        <v>2</v>
      </c>
      <c r="E19" s="332">
        <v>3</v>
      </c>
      <c r="F19" s="332">
        <v>4</v>
      </c>
      <c r="G19" s="332">
        <v>5</v>
      </c>
      <c r="H19" s="332">
        <v>6</v>
      </c>
      <c r="I19" s="335"/>
      <c r="J19" s="334" t="s">
        <v>244</v>
      </c>
      <c r="K19" s="54"/>
      <c r="L19" s="54"/>
      <c r="M19" s="54"/>
      <c r="N19" s="54"/>
      <c r="O19" s="54"/>
      <c r="P19" s="54"/>
      <c r="Q19" s="54"/>
      <c r="R19" s="54"/>
      <c r="S19" s="54"/>
    </row>
    <row r="20" spans="2:19" s="56" customFormat="1" ht="16">
      <c r="B20" s="87" t="str">
        <f>Assumptions!C21</f>
        <v>State Foundation Program Funds</v>
      </c>
      <c r="C20" s="55"/>
      <c r="D20" s="88">
        <f>SUM(VLOOKUP($B20,X_AssumptionsInc,3,FALSE)*VLOOKUP("Total Enrollment",X_Enrollment,2,FALSE))</f>
        <v>609250</v>
      </c>
      <c r="E20" s="88">
        <f>SUM(VLOOKUP($B20,X_AssumptionsInc,4,FALSE)*VLOOKUP("Total Enrollment",X_Enrollment,3,FALSE))</f>
        <v>1218500</v>
      </c>
      <c r="F20" s="88">
        <f>SUM(VLOOKUP($B20,X_AssumptionsInc,5,FALSE)*VLOOKUP("Total Enrollment",X_Enrollment,4,FALSE))</f>
        <v>1827750</v>
      </c>
      <c r="G20" s="88">
        <f>SUM(VLOOKUP($B20,X_AssumptionsInc,6,FALSE)*VLOOKUP("Total Enrollment",X_Enrollment,5,FALSE))</f>
        <v>2437000</v>
      </c>
      <c r="H20" s="88">
        <f>SUM(VLOOKUP($B20,X_AssumptionsInc,7,FALSE)*VLOOKUP("Total Enrollment",X_Enrollment,6,FALSE))</f>
        <v>2437000</v>
      </c>
      <c r="I20" s="84"/>
      <c r="J20" s="308"/>
      <c r="K20" s="89"/>
      <c r="L20" s="89"/>
      <c r="M20" s="89"/>
      <c r="N20" s="89"/>
      <c r="O20" s="89"/>
      <c r="P20" s="89"/>
      <c r="Q20" s="89"/>
      <c r="R20" s="89"/>
      <c r="S20" s="89"/>
    </row>
    <row r="21" spans="2:19" s="56" customFormat="1" ht="15" customHeight="1">
      <c r="B21" s="87" t="str">
        <f>Assumptions!C22</f>
        <v>Local Tax Revenue</v>
      </c>
      <c r="C21" s="55"/>
      <c r="D21" s="88">
        <f>SUM(VLOOKUP($B21,X_AssumptionsInc,3,FALSE)*VLOOKUP("Total Enrollment",X_Enrollment,2,FALSE))</f>
        <v>160815</v>
      </c>
      <c r="E21" s="88">
        <f>SUM(VLOOKUP($B21,X_AssumptionsInc,4,FALSE)*VLOOKUP("Total Enrollment",X_Enrollment,3,FALSE))</f>
        <v>321630</v>
      </c>
      <c r="F21" s="88">
        <f>SUM(VLOOKUP($B21,X_AssumptionsInc,5,FALSE)*VLOOKUP("Total Enrollment",X_Enrollment,4,FALSE))</f>
        <v>482445</v>
      </c>
      <c r="G21" s="88">
        <f>SUM(VLOOKUP($B21,X_AssumptionsInc,6,FALSE)*VLOOKUP("Total Enrollment",X_Enrollment,5,FALSE))</f>
        <v>643260</v>
      </c>
      <c r="H21" s="88">
        <f>SUM(VLOOKUP($B21,X_AssumptionsInc,7,FALSE)*VLOOKUP("Total Enrollment",X_Enrollment,6,FALSE))</f>
        <v>643260</v>
      </c>
      <c r="I21" s="84"/>
      <c r="J21" s="308"/>
      <c r="K21" s="54"/>
      <c r="L21" s="54"/>
      <c r="M21" s="54"/>
      <c r="N21" s="54"/>
      <c r="O21" s="54"/>
      <c r="P21" s="54"/>
      <c r="Q21" s="54"/>
      <c r="R21" s="54"/>
      <c r="S21" s="54"/>
    </row>
    <row r="22" spans="2:19" s="56" customFormat="1" ht="15" customHeight="1">
      <c r="B22" s="87" t="str">
        <f>Assumptions!C23</f>
        <v>Special Education Per Pupil Funding</v>
      </c>
      <c r="C22" s="55"/>
      <c r="D22" s="88">
        <f>SUM(VLOOKUP($B22,X_AssumptionsInc,3,FALSE)*VLOOKUP("Special Education Per Pupil Funding Count",X_Enrollment,2,FALSE))</f>
        <v>0</v>
      </c>
      <c r="E22" s="88">
        <f>SUM(VLOOKUP($B22,X_AssumptionsInc,4,FALSE)*VLOOKUP("Special Education Per Pupil Funding Count",X_Enrollment,3,FALSE))</f>
        <v>0</v>
      </c>
      <c r="F22" s="88">
        <f>SUM(VLOOKUP($B22,X_AssumptionsInc,5,FALSE)*VLOOKUP("Special Education Per Pupil Funding Count",X_Enrollment,4,FALSE))</f>
        <v>0</v>
      </c>
      <c r="G22" s="88">
        <f>SUM(VLOOKUP($B22,X_AssumptionsInc,6,FALSE)*VLOOKUP("Special Education Per Pupil Funding Count",X_Enrollment,5,FALSE))</f>
        <v>0</v>
      </c>
      <c r="H22" s="88">
        <f>SUM(VLOOKUP($B22,X_AssumptionsInc,7,FALSE)*VLOOKUP("Special Education Per Pupil Funding Count",X_Enrollment,6,FALSE))</f>
        <v>0</v>
      </c>
      <c r="I22" s="84"/>
      <c r="J22" s="308"/>
      <c r="K22" s="54"/>
      <c r="L22" s="54"/>
      <c r="M22" s="54"/>
      <c r="N22" s="54"/>
      <c r="O22" s="54"/>
      <c r="P22" s="54"/>
      <c r="Q22" s="54"/>
      <c r="R22" s="54"/>
      <c r="S22" s="54"/>
    </row>
    <row r="23" spans="2:19" s="56" customFormat="1" ht="15" customHeight="1">
      <c r="B23" s="87" t="str">
        <f>Assumptions!C24</f>
        <v>Per Pupil Other 1</v>
      </c>
      <c r="C23" s="55"/>
      <c r="D23" s="88">
        <f>SUM(VLOOKUP($B23,X_AssumptionsInc,3,FALSE)*VLOOKUP("Per Pupil Other 1 Count",X_Enrollment,2,FALSE))</f>
        <v>0</v>
      </c>
      <c r="E23" s="88">
        <f>SUM(VLOOKUP($B23,X_AssumptionsInc,4,FALSE)*VLOOKUP("Per Pupil Other 1 Count",X_Enrollment,3,FALSE))</f>
        <v>0</v>
      </c>
      <c r="F23" s="88">
        <f>SUM(VLOOKUP($B23,X_AssumptionsInc,5,FALSE)*VLOOKUP("Per Pupil Other 1 Count",X_Enrollment,4,FALSE))</f>
        <v>0</v>
      </c>
      <c r="G23" s="88">
        <f>SUM(VLOOKUP($B23,X_AssumptionsInc,6,FALSE)*VLOOKUP("Per Pupil Other 1 Count",X_Enrollment,5,FALSE))</f>
        <v>0</v>
      </c>
      <c r="H23" s="88">
        <f>SUM(VLOOKUP($B23,X_AssumptionsInc,7,FALSE)*VLOOKUP("Per Pupil Other 1 Count",X_Enrollment,6,FALSE))</f>
        <v>0</v>
      </c>
      <c r="I23" s="84"/>
      <c r="J23" s="309"/>
      <c r="K23" s="54"/>
      <c r="L23" s="54"/>
      <c r="M23" s="54"/>
      <c r="N23" s="54"/>
      <c r="O23" s="54"/>
      <c r="P23" s="54"/>
      <c r="Q23" s="54"/>
      <c r="R23" s="54"/>
      <c r="S23" s="54"/>
    </row>
    <row r="24" spans="2:19" s="56" customFormat="1" ht="15" customHeight="1">
      <c r="B24" s="87" t="str">
        <f>Assumptions!C25</f>
        <v>Per Pupil Other 2</v>
      </c>
      <c r="C24" s="55"/>
      <c r="D24" s="88">
        <f>SUM(VLOOKUP($B24,X_AssumptionsInc,3,FALSE)*VLOOKUP("Per Pupil Other 2 Count",X_Enrollment,2,FALSE))</f>
        <v>0</v>
      </c>
      <c r="E24" s="88">
        <f>SUM(VLOOKUP($B24,X_AssumptionsInc,4,FALSE)*VLOOKUP("Per Pupil Other 2 Count",X_Enrollment,3,FALSE))</f>
        <v>0</v>
      </c>
      <c r="F24" s="88">
        <f>SUM(VLOOKUP($B24,X_AssumptionsInc,5,FALSE)*VLOOKUP("Per Pupil Other 2 Count",X_Enrollment,4,FALSE))</f>
        <v>0</v>
      </c>
      <c r="G24" s="88">
        <f>SUM(VLOOKUP($B24,X_AssumptionsInc,6,FALSE)*VLOOKUP("Per Pupil Other 2 Count",X_Enrollment,5,FALSE))</f>
        <v>0</v>
      </c>
      <c r="H24" s="88">
        <f>SUM(VLOOKUP($B24,X_AssumptionsInc,7,FALSE)*VLOOKUP("Per Pupil Other 2 Count",X_Enrollment,6,FALSE))</f>
        <v>0</v>
      </c>
      <c r="I24" s="84"/>
      <c r="J24" s="309"/>
      <c r="K24" s="54"/>
      <c r="L24" s="54"/>
      <c r="M24" s="54"/>
      <c r="N24" s="54"/>
      <c r="O24" s="54"/>
      <c r="P24" s="54"/>
      <c r="Q24" s="54"/>
      <c r="R24" s="54"/>
      <c r="S24" s="54"/>
    </row>
    <row r="25" spans="2:19" s="56" customFormat="1" ht="15" customHeight="1">
      <c r="B25" s="87" t="str">
        <f>Assumptions!C26</f>
        <v>State and Local Grants</v>
      </c>
      <c r="C25" s="55"/>
      <c r="D25" s="88">
        <f>IF(VLOOKUP($B25,X_Assumptions,3,FALSE)=1,SUM(VLOOKUP($B25,X_AssumptionsInc,3,FALSE)*VLOOKUP("Total Enrollment",X_Enrollment,2,FALSE)),
IF(VLOOKUP($B25,X_Assumptions,3,FALSE)=2,SUM(VLOOKUP($B25,X_AssumptionsInc,3,FALSE)*X_Staffing_YR1_FTE),VLOOKUP($B25,X_AssumptionsInc,3,FALSE)))</f>
        <v>0</v>
      </c>
      <c r="E25" s="88">
        <f>IF(VLOOKUP($B25,X_Assumptions,3,FALSE)=1,SUM(VLOOKUP($B25,X_AssumptionsInc,4,FALSE)*VLOOKUP("Total Enrollment",X_Enrollment,3,FALSE)),
IF(VLOOKUP($B25,X_Assumptions,3,FALSE)=2,SUM(VLOOKUP($B25,X_AssumptionsInc,4,FALSE)*X_Staffing_YR2_FTE),VLOOKUP($B25,X_AssumptionsInc,4,FALSE)))</f>
        <v>0</v>
      </c>
      <c r="F25" s="88">
        <f>IF(VLOOKUP($B25,X_Assumptions,3,FALSE)=1,SUM(VLOOKUP($B25,X_AssumptionsInc,5,FALSE)*VLOOKUP("Total Enrollment",X_Enrollment,4,FALSE)),
IF(VLOOKUP($B25,X_Assumptions,3,FALSE)=2,SUM(VLOOKUP($B25,X_AssumptionsInc,5,FALSE)*X_Staffing_YR3_FTE),VLOOKUP($B25,X_AssumptionsInc,5,FALSE)))</f>
        <v>0</v>
      </c>
      <c r="G25" s="88">
        <f>IF(VLOOKUP($B25,X_Assumptions,3,FALSE)=1,SUM(VLOOKUP($B25,X_AssumptionsInc,6,FALSE)*VLOOKUP("Total Enrollment",X_Enrollment,5,FALSE)),
IF(VLOOKUP($B25,X_Assumptions,3,FALSE)=2,SUM(VLOOKUP($B25,X_AssumptionsInc,6,FALSE)*X_Staffing_YR4_FTE),VLOOKUP($B25,X_AssumptionsInc,6,FALSE)))</f>
        <v>0</v>
      </c>
      <c r="H25" s="88">
        <f>IF(VLOOKUP($B25,X_Assumptions,3,FALSE)=1,SUM(VLOOKUP($B25,X_AssumptionsInc,7,FALSE)*VLOOKUP("Total Enrollment",X_Enrollment,6,FALSE)),
IF(VLOOKUP($B25,X_Assumptions,3,FALSE)=2,SUM(VLOOKUP($B25,X_AssumptionsInc,7,FALSE)*X_Staffing_YR5_FTE),VLOOKUP($B25,X_AssumptionsInc,7,FALSE)))</f>
        <v>0</v>
      </c>
      <c r="I25" s="84"/>
      <c r="J25" s="309"/>
      <c r="K25" s="54"/>
      <c r="L25" s="54"/>
      <c r="M25" s="54"/>
      <c r="N25" s="54"/>
      <c r="O25" s="54"/>
      <c r="P25" s="54"/>
      <c r="Q25" s="54"/>
      <c r="R25" s="54"/>
      <c r="S25" s="54"/>
    </row>
    <row r="26" spans="2:19" s="56" customFormat="1" ht="15" customHeight="1">
      <c r="B26" s="87" t="str">
        <f>Assumptions!C27</f>
        <v>Capital Purchase</v>
      </c>
      <c r="C26" s="55"/>
      <c r="D26" s="88">
        <f>IF(VLOOKUP($B26,X_Assumptions,3,FALSE)=1,SUM(VLOOKUP($B26,X_AssumptionsInc,3,FALSE)*VLOOKUP("Total Enrollment",X_Enrollment,2,FALSE)),
IF(VLOOKUP($B26,X_Assumptions,3,FALSE)=2,SUM(VLOOKUP($B26,X_AssumptionsInc,3,FALSE)*X_Staffing_YR1_FTE),VLOOKUP($B26,X_AssumptionsInc,3,FALSE)))</f>
        <v>31250</v>
      </c>
      <c r="E26" s="88">
        <f>IF(VLOOKUP($B26,X_Assumptions,3,FALSE)=1,SUM(VLOOKUP($B26,X_AssumptionsInc,4,FALSE)*VLOOKUP("Total Enrollment",X_Enrollment,3,FALSE)),
IF(VLOOKUP($B26,X_Assumptions,3,FALSE)=2,SUM(VLOOKUP($B26,X_AssumptionsInc,4,FALSE)*X_Staffing_YR2_FTE),VLOOKUP($B26,X_AssumptionsInc,4,FALSE)))</f>
        <v>62500</v>
      </c>
      <c r="F26" s="88">
        <f>IF(VLOOKUP($B26,X_Assumptions,3,FALSE)=1,SUM(VLOOKUP($B26,X_AssumptionsInc,5,FALSE)*VLOOKUP("Total Enrollment",X_Enrollment,4,FALSE)),
IF(VLOOKUP($B26,X_Assumptions,3,FALSE)=2,SUM(VLOOKUP($B26,X_AssumptionsInc,5,FALSE)*X_Staffing_YR3_FTE),VLOOKUP($B26,X_AssumptionsInc,5,FALSE)))</f>
        <v>93750</v>
      </c>
      <c r="G26" s="88">
        <f>IF(VLOOKUP($B26,X_Assumptions,3,FALSE)=1,SUM(VLOOKUP($B26,X_AssumptionsInc,6,FALSE)*VLOOKUP("Total Enrollment",X_Enrollment,5,FALSE)),
IF(VLOOKUP($B26,X_Assumptions,3,FALSE)=2,SUM(VLOOKUP($B26,X_AssumptionsInc,6,FALSE)*X_Staffing_YR4_FTE),VLOOKUP($B26,X_AssumptionsInc,6,FALSE)))</f>
        <v>125000</v>
      </c>
      <c r="H26" s="88">
        <f>IF(VLOOKUP($B26,X_Assumptions,3,FALSE)=1,SUM(VLOOKUP($B26,X_AssumptionsInc,7,FALSE)*VLOOKUP("Total Enrollment",X_Enrollment,6,FALSE)),
IF(VLOOKUP($B26,X_Assumptions,3,FALSE)=2,SUM(VLOOKUP($B26,X_AssumptionsInc,7,FALSE)*X_Staffing_YR5_FTE),VLOOKUP($B26,X_AssumptionsInc,7,FALSE)))</f>
        <v>125000</v>
      </c>
      <c r="I26" s="84"/>
      <c r="J26" s="309"/>
      <c r="K26" s="54"/>
      <c r="L26" s="54"/>
      <c r="M26" s="54"/>
      <c r="N26" s="54"/>
      <c r="O26" s="54"/>
      <c r="P26" s="54"/>
      <c r="Q26" s="54"/>
      <c r="R26" s="54"/>
      <c r="S26" s="54"/>
    </row>
    <row r="27" spans="2:19" s="56" customFormat="1" ht="15" customHeight="1">
      <c r="B27" s="87" t="str">
        <f>Assumptions!C28</f>
        <v>At Risk</v>
      </c>
      <c r="C27" s="55"/>
      <c r="D27" s="88">
        <f>IF(VLOOKUP($B27,X_Assumptions,3,FALSE)=1,SUM(VLOOKUP($B27,X_AssumptionsInc,3,FALSE)*VLOOKUP("Total Enrollment",X_Enrollment,2,FALSE)),
IF(VLOOKUP($B27,X_Assumptions,3,FALSE)=2,SUM(VLOOKUP($B27,X_AssumptionsInc,3,FALSE)*X_Staffing_YR1_FTE),VLOOKUP($B27,X_AssumptionsInc,3,FALSE)))</f>
        <v>4375</v>
      </c>
      <c r="E27" s="88">
        <f>IF(VLOOKUP($B27,X_Assumptions,3,FALSE)=1,SUM(VLOOKUP($B27,X_AssumptionsInc,4,FALSE)*VLOOKUP("Total Enrollment",X_Enrollment,3,FALSE)),
IF(VLOOKUP($B27,X_Assumptions,3,FALSE)=2,SUM(VLOOKUP($B27,X_AssumptionsInc,4,FALSE)*X_Staffing_YR2_FTE),VLOOKUP($B27,X_AssumptionsInc,4,FALSE)))</f>
        <v>8750</v>
      </c>
      <c r="F27" s="88">
        <f>IF(VLOOKUP($B27,X_Assumptions,3,FALSE)=1,SUM(VLOOKUP($B27,X_AssumptionsInc,5,FALSE)*VLOOKUP("Total Enrollment",X_Enrollment,4,FALSE)),
IF(VLOOKUP($B27,X_Assumptions,3,FALSE)=2,SUM(VLOOKUP($B27,X_AssumptionsInc,5,FALSE)*X_Staffing_YR3_FTE),VLOOKUP($B27,X_AssumptionsInc,5,FALSE)))</f>
        <v>13125</v>
      </c>
      <c r="G27" s="88">
        <f>IF(VLOOKUP($B27,X_Assumptions,3,FALSE)=1,SUM(VLOOKUP($B27,X_AssumptionsInc,6,FALSE)*VLOOKUP("Total Enrollment",X_Enrollment,5,FALSE)),
IF(VLOOKUP($B27,X_Assumptions,3,FALSE)=2,SUM(VLOOKUP($B27,X_AssumptionsInc,6,FALSE)*X_Staffing_YR4_FTE),VLOOKUP($B27,X_AssumptionsInc,6,FALSE)))</f>
        <v>17500</v>
      </c>
      <c r="H27" s="88">
        <f>IF(VLOOKUP($B27,X_Assumptions,3,FALSE)=1,SUM(VLOOKUP($B27,X_AssumptionsInc,7,FALSE)*VLOOKUP("Total Enrollment",X_Enrollment,6,FALSE)),
IF(VLOOKUP($B27,X_Assumptions,3,FALSE)=2,SUM(VLOOKUP($B27,X_AssumptionsInc,7,FALSE)*X_Staffing_YR5_FTE),VLOOKUP($B27,X_AssumptionsInc,7,FALSE)))</f>
        <v>17500</v>
      </c>
      <c r="I27" s="84"/>
      <c r="J27" s="309"/>
      <c r="K27" s="54"/>
      <c r="L27" s="54"/>
      <c r="M27" s="54"/>
      <c r="N27" s="54"/>
      <c r="O27" s="54"/>
      <c r="P27" s="54"/>
      <c r="Q27" s="54"/>
      <c r="R27" s="54"/>
      <c r="S27" s="54"/>
    </row>
    <row r="28" spans="2:19" s="56" customFormat="1" ht="15" customHeight="1">
      <c r="B28" s="87" t="str">
        <f>Assumptions!C29</f>
        <v>Custom State Funding #3</v>
      </c>
      <c r="C28" s="55"/>
      <c r="D28" s="88">
        <f>IF(VLOOKUP($B28,X_Assumptions,3,FALSE)=1,SUM(VLOOKUP($B28,X_AssumptionsInc,3,FALSE)*VLOOKUP("Total Enrollment",X_Enrollment,2,FALSE)),
IF(VLOOKUP($B28,X_Assumptions,3,FALSE)=2,SUM(VLOOKUP($B28,X_AssumptionsInc,3,FALSE)*X_Staffing_YR1_FTE),VLOOKUP($B28,X_AssumptionsInc,3,FALSE)))</f>
        <v>129743</v>
      </c>
      <c r="E28" s="88">
        <f>IF(VLOOKUP($B28,X_Assumptions,3,FALSE)=1,SUM(VLOOKUP($B28,X_AssumptionsInc,4,FALSE)*VLOOKUP("Total Enrollment",X_Enrollment,3,FALSE)),
IF(VLOOKUP($B28,X_Assumptions,3,FALSE)=2,SUM(VLOOKUP($B28,X_AssumptionsInc,4,FALSE)*X_Staffing_YR2_FTE),VLOOKUP($B28,X_AssumptionsInc,4,FALSE)))</f>
        <v>129743</v>
      </c>
      <c r="F28" s="88">
        <f>IF(VLOOKUP($B28,X_Assumptions,3,FALSE)=1,SUM(VLOOKUP($B28,X_AssumptionsInc,5,FALSE)*VLOOKUP("Total Enrollment",X_Enrollment,4,FALSE)),
IF(VLOOKUP($B28,X_Assumptions,3,FALSE)=2,SUM(VLOOKUP($B28,X_AssumptionsInc,5,FALSE)*X_Staffing_YR3_FTE),VLOOKUP($B28,X_AssumptionsInc,5,FALSE)))</f>
        <v>129743</v>
      </c>
      <c r="G28" s="88">
        <f>IF(VLOOKUP($B28,X_Assumptions,3,FALSE)=1,SUM(VLOOKUP($B28,X_AssumptionsInc,6,FALSE)*VLOOKUP("Total Enrollment",X_Enrollment,5,FALSE)),
IF(VLOOKUP($B28,X_Assumptions,3,FALSE)=2,SUM(VLOOKUP($B28,X_AssumptionsInc,6,FALSE)*X_Staffing_YR4_FTE),VLOOKUP($B28,X_AssumptionsInc,6,FALSE)))</f>
        <v>129743</v>
      </c>
      <c r="H28" s="88">
        <f>IF(VLOOKUP($B28,X_Assumptions,3,FALSE)=1,SUM(VLOOKUP($B28,X_AssumptionsInc,7,FALSE)*VLOOKUP("Total Enrollment",X_Enrollment,6,FALSE)),
IF(VLOOKUP($B28,X_Assumptions,3,FALSE)=2,SUM(VLOOKUP($B28,X_AssumptionsInc,7,FALSE)*X_Staffing_YR5_FTE),VLOOKUP($B28,X_AssumptionsInc,7,FALSE)))</f>
        <v>129743</v>
      </c>
      <c r="I28" s="84"/>
      <c r="J28" s="309"/>
      <c r="K28" s="54"/>
      <c r="L28" s="54"/>
      <c r="M28" s="54"/>
      <c r="N28" s="54"/>
      <c r="O28" s="54"/>
      <c r="P28" s="54"/>
      <c r="Q28" s="54"/>
      <c r="R28" s="54"/>
      <c r="S28" s="54"/>
    </row>
    <row r="29" spans="2:19" s="56" customFormat="1" ht="15" customHeight="1" thickBot="1">
      <c r="B29" s="85" t="str">
        <f>Assumptions!C30</f>
        <v>TOTAL STATE REVENUES</v>
      </c>
      <c r="C29" s="55"/>
      <c r="D29" s="91">
        <f>SUM(D20:D28)</f>
        <v>935433</v>
      </c>
      <c r="E29" s="91">
        <f>SUM(E20:E28)</f>
        <v>1741123</v>
      </c>
      <c r="F29" s="91">
        <f>SUM(F20:F28)</f>
        <v>2546813</v>
      </c>
      <c r="G29" s="91">
        <f>SUM(G20:G28)</f>
        <v>3352503</v>
      </c>
      <c r="H29" s="91">
        <f>SUM(H20:H28)</f>
        <v>3352503</v>
      </c>
      <c r="I29" s="84"/>
      <c r="J29" s="309"/>
      <c r="K29" s="54"/>
      <c r="L29" s="54"/>
      <c r="M29" s="54"/>
      <c r="N29" s="54"/>
      <c r="O29" s="54"/>
      <c r="P29" s="54"/>
      <c r="Q29" s="54"/>
      <c r="R29" s="54"/>
      <c r="S29" s="54"/>
    </row>
    <row r="30" spans="2:19" s="56" customFormat="1" ht="6" customHeight="1" thickTop="1">
      <c r="B30" s="85"/>
      <c r="C30" s="55"/>
      <c r="D30" s="92"/>
      <c r="E30" s="92"/>
      <c r="F30" s="92"/>
      <c r="G30" s="92"/>
      <c r="H30" s="92"/>
      <c r="I30" s="84"/>
      <c r="J30" s="93"/>
      <c r="K30" s="54"/>
      <c r="L30" s="54"/>
      <c r="M30" s="54"/>
      <c r="N30" s="54"/>
      <c r="O30" s="54"/>
      <c r="P30" s="54"/>
      <c r="Q30" s="54"/>
      <c r="R30" s="54"/>
      <c r="S30" s="54"/>
    </row>
    <row r="31" spans="2:19" s="56" customFormat="1" ht="15" customHeight="1">
      <c r="B31" s="85" t="str">
        <f>Assumptions!C32</f>
        <v>FEDERAL REVENUES</v>
      </c>
      <c r="C31" s="55"/>
      <c r="D31" s="93"/>
      <c r="E31" s="93"/>
      <c r="F31" s="93"/>
      <c r="G31" s="93"/>
      <c r="H31" s="93"/>
      <c r="I31" s="93"/>
      <c r="J31" s="309"/>
      <c r="K31" s="54"/>
      <c r="L31" s="54"/>
      <c r="M31" s="54"/>
      <c r="N31" s="54"/>
      <c r="O31" s="54"/>
      <c r="P31" s="54"/>
      <c r="Q31" s="54"/>
      <c r="R31" s="54"/>
      <c r="S31" s="54"/>
    </row>
    <row r="32" spans="2:19" s="56" customFormat="1" ht="15" customHeight="1">
      <c r="B32" s="87" t="str">
        <f>Assumptions!C33</f>
        <v>Free Breakfast Reimbursement</v>
      </c>
      <c r="C32" s="55"/>
      <c r="D32" s="88">
        <f>VLOOKUP($B32,X_AssumptionsInc,3,FALSE)*VLOOKUP("Student Count Qualifying for Free Lunch",X_Enrollment,2,FALSE)*VLOOKUP("Average Daily Attendance %",X_Enrollment,2,FALSE)*X_SchoolDays</f>
        <v>32507.182400000002</v>
      </c>
      <c r="E32" s="88">
        <f>VLOOKUP($B32,X_AssumptionsInc,4,FALSE)*VLOOKUP("Student Count Qualifying for Free Lunch",X_Enrollment,3,FALSE)*VLOOKUP("Average Daily Attendance %",X_Enrollment,3,FALSE)*X_SchoolDays</f>
        <v>65406.017600000006</v>
      </c>
      <c r="F32" s="88">
        <f>VLOOKUP($B32,X_AssumptionsInc,5,FALSE)*VLOOKUP("Student Count Qualifying for Free Lunch",X_Enrollment,4,FALSE)*VLOOKUP("Average Daily Attendance %",X_Enrollment,4,FALSE)*X_SchoolDays</f>
        <v>97248.377600000022</v>
      </c>
      <c r="G32" s="88">
        <f>VLOOKUP($B32,X_AssumptionsInc,6,FALSE)*VLOOKUP("Student Count Qualifying for Free Lunch",X_Enrollment,5,FALSE)*VLOOKUP("Average Daily Attendance %",X_Enrollment,5,FALSE)*X_SchoolDays</f>
        <v>130146.39</v>
      </c>
      <c r="H32" s="88">
        <f>VLOOKUP($B32,X_AssumptionsInc,7,FALSE)*VLOOKUP("Student Count Qualifying for Free Lunch",X_Enrollment,6,FALSE)*VLOOKUP("Average Daily Attendance %",X_Enrollment,6,FALSE)*X_SchoolDays</f>
        <v>130146.39</v>
      </c>
      <c r="I32" s="84"/>
      <c r="J32" s="309"/>
      <c r="K32" s="54"/>
      <c r="L32" s="54"/>
      <c r="M32" s="54"/>
      <c r="N32" s="54"/>
      <c r="O32" s="54"/>
      <c r="P32" s="54"/>
      <c r="Q32" s="54"/>
      <c r="R32" s="54"/>
      <c r="S32" s="54"/>
    </row>
    <row r="33" spans="2:19" s="56" customFormat="1" ht="15" customHeight="1">
      <c r="B33" s="87" t="str">
        <f>Assumptions!C34</f>
        <v>Reduced Breakfast Reimbursement</v>
      </c>
      <c r="C33" s="55"/>
      <c r="D33" s="88">
        <f>VLOOKUP($B33,X_AssumptionsInc,3,FALSE)*VLOOKUP("Student Count Qualifying for Reduced Lunch",X_Enrollment,2,FALSE)*VLOOKUP("Average Daily Attendance %",X_Enrollment,2,FALSE)*X_SchoolDays</f>
        <v>4058.9471999999996</v>
      </c>
      <c r="E33" s="88">
        <f>VLOOKUP($B33,X_AssumptionsInc,4,FALSE)*VLOOKUP("Student Count Qualifying for Reduced Lunch",X_Enrollment,3,FALSE)*VLOOKUP("Average Daily Attendance %",X_Enrollment,3,FALSE)*X_SchoolDays</f>
        <v>8117.8943999999992</v>
      </c>
      <c r="F33" s="88">
        <f>VLOOKUP($B33,X_AssumptionsInc,5,FALSE)*VLOOKUP("Student Count Qualifying for Reduced Lunch",X_Enrollment,4,FALSE)*VLOOKUP("Average Daily Attendance %",X_Enrollment,4,FALSE)*X_SchoolDays</f>
        <v>12142.7328</v>
      </c>
      <c r="G33" s="88">
        <f>VLOOKUP($B33,X_AssumptionsInc,6,FALSE)*VLOOKUP("Student Count Qualifying for Reduced Lunch",X_Enrollment,5,FALSE)*VLOOKUP("Average Daily Attendance %",X_Enrollment,5,FALSE)*X_SchoolDays</f>
        <v>16201.679999999997</v>
      </c>
      <c r="H33" s="88">
        <f>VLOOKUP($B33,X_AssumptionsInc,7,FALSE)*VLOOKUP("Student Count Qualifying for Reduced Lunch",X_Enrollment,6,FALSE)*VLOOKUP("Average Daily Attendance %",X_Enrollment,6,FALSE)*X_SchoolDays</f>
        <v>16201.679999999997</v>
      </c>
      <c r="I33" s="84"/>
      <c r="J33" s="309"/>
      <c r="K33" s="54"/>
      <c r="L33" s="54"/>
      <c r="M33" s="54"/>
      <c r="N33" s="54"/>
      <c r="O33" s="54"/>
      <c r="P33" s="54"/>
      <c r="Q33" s="54"/>
      <c r="R33" s="54"/>
      <c r="S33" s="54"/>
    </row>
    <row r="34" spans="2:19" s="56" customFormat="1" ht="15" customHeight="1">
      <c r="B34" s="87" t="str">
        <f>Assumptions!C35</f>
        <v>Paid Breakfast Reimbursement</v>
      </c>
      <c r="C34" s="55"/>
      <c r="D34" s="88">
        <f>VLOOKUP($B34,X_AssumptionsInc,3,FALSE)*SUM(VLOOKUP("Total Enrollment",X_Enrollment,2,FALSE)-VLOOKUP("Student Count Qualifying for Free or Reduced Lunch",X_Enrollment,2,FALSE))*VLOOKUP("Average Daily Attendance %",X_Enrollment,2,FALSE)*X_SchoolDays</f>
        <v>1655.6232</v>
      </c>
      <c r="E34" s="88">
        <f>VLOOKUP($B34,X_AssumptionsInc,4,FALSE)*SUM(VLOOKUP("Total Enrollment",X_Enrollment,3,FALSE)-VLOOKUP("Student Count Qualifying for Free or Reduced Lunch",X_Enrollment,3,FALSE))*VLOOKUP("Average Daily Attendance %",X_Enrollment,3,FALSE)*X_SchoolDays</f>
        <v>3256.0589599999998</v>
      </c>
      <c r="F34" s="88">
        <f>VLOOKUP($B34,X_AssumptionsInc,5,FALSE)*SUM(VLOOKUP("Total Enrollment",X_Enrollment,4,FALSE)-VLOOKUP("Student Count Qualifying for Free or Reduced Lunch",X_Enrollment,4,FALSE))*VLOOKUP("Average Daily Attendance %",X_Enrollment,4,FALSE)*X_SchoolDays</f>
        <v>4952.9567999999999</v>
      </c>
      <c r="G34" s="88">
        <f>VLOOKUP($B34,X_AssumptionsInc,6,FALSE)*SUM(VLOOKUP("Total Enrollment",X_Enrollment,5,FALSE)-VLOOKUP("Student Count Qualifying for Free or Reduced Lunch",X_Enrollment,5,FALSE))*VLOOKUP("Average Daily Attendance %",X_Enrollment,5,FALSE)*X_SchoolDays</f>
        <v>6553.508499999999</v>
      </c>
      <c r="H34" s="88">
        <f>VLOOKUP($B34,X_AssumptionsInc,7,FALSE)*SUM(VLOOKUP("Total Enrollment",X_Enrollment,6,FALSE)-VLOOKUP("Student Count Qualifying for Free or Reduced Lunch",X_Enrollment,6,FALSE))*VLOOKUP("Average Daily Attendance %",X_Enrollment,6,FALSE)*X_SchoolDays</f>
        <v>6553.508499999999</v>
      </c>
      <c r="I34" s="84"/>
      <c r="J34" s="309"/>
      <c r="K34" s="54"/>
      <c r="L34" s="54"/>
      <c r="M34" s="54"/>
      <c r="N34" s="54"/>
      <c r="O34" s="54"/>
      <c r="P34" s="54"/>
      <c r="Q34" s="54"/>
      <c r="R34" s="54"/>
      <c r="S34" s="54"/>
    </row>
    <row r="35" spans="2:19" s="56" customFormat="1" ht="15" customHeight="1">
      <c r="B35" s="87" t="str">
        <f>Assumptions!C36</f>
        <v xml:space="preserve">Free Lunch Reimbursement </v>
      </c>
      <c r="C35" s="55"/>
      <c r="D35" s="88">
        <f>VLOOKUP($B35,X_AssumptionsInc,3,FALSE)*VLOOKUP("Student Count Qualifying for Free Lunch",X_Enrollment,2,FALSE)*VLOOKUP("Average Daily Attendance %",X_Enrollment,2,FALSE)*X_SchoolDays</f>
        <v>50681.652560000002</v>
      </c>
      <c r="E35" s="88">
        <f>VLOOKUP($B35,X_AssumptionsInc,4,FALSE)*VLOOKUP("Student Count Qualifying for Free Lunch",X_Enrollment,3,FALSE)*VLOOKUP("Average Daily Attendance %",X_Enrollment,3,FALSE)*X_SchoolDays</f>
        <v>101973.92744</v>
      </c>
      <c r="F35" s="88">
        <f>VLOOKUP($B35,X_AssumptionsInc,5,FALSE)*VLOOKUP("Student Count Qualifying for Free Lunch",X_Enrollment,4,FALSE)*VLOOKUP("Average Daily Attendance %",X_Enrollment,4,FALSE)*X_SchoolDays</f>
        <v>151619.06144000002</v>
      </c>
      <c r="G35" s="88">
        <f>VLOOKUP($B35,X_AssumptionsInc,6,FALSE)*VLOOKUP("Student Count Qualifying for Free Lunch",X_Enrollment,5,FALSE)*VLOOKUP("Average Daily Attendance %",X_Enrollment,5,FALSE)*X_SchoolDays</f>
        <v>202910.05350000001</v>
      </c>
      <c r="H35" s="88">
        <f>VLOOKUP($B35,X_AssumptionsInc,7,FALSE)*VLOOKUP("Student Count Qualifying for Free Lunch",X_Enrollment,6,FALSE)*VLOOKUP("Average Daily Attendance %",X_Enrollment,6,FALSE)*X_SchoolDays</f>
        <v>202910.05350000001</v>
      </c>
      <c r="I35" s="84"/>
      <c r="J35" s="309"/>
      <c r="K35" s="54"/>
      <c r="L35" s="54"/>
      <c r="M35" s="54"/>
      <c r="N35" s="54"/>
      <c r="O35" s="54"/>
      <c r="P35" s="54"/>
      <c r="Q35" s="54"/>
      <c r="R35" s="54"/>
      <c r="S35" s="54"/>
    </row>
    <row r="36" spans="2:19" s="56" customFormat="1" ht="15" customHeight="1">
      <c r="B36" s="87" t="str">
        <f>Assumptions!C37</f>
        <v>Reduced Lunch Reimbursement</v>
      </c>
      <c r="C36" s="55"/>
      <c r="D36" s="88">
        <f>VLOOKUP($B36,X_AssumptionsInc,3,FALSE)*VLOOKUP("Student Count Qualifying for Reduced Lunch",X_Enrollment,2,FALSE)*VLOOKUP("Average Daily Attendance %",X_Enrollment,2,FALSE)*X_SchoolDays</f>
        <v>6472.9526399999995</v>
      </c>
      <c r="E36" s="88">
        <f>VLOOKUP($B36,X_AssumptionsInc,4,FALSE)*VLOOKUP("Student Count Qualifying for Reduced Lunch",X_Enrollment,3,FALSE)*VLOOKUP("Average Daily Attendance %",X_Enrollment,3,FALSE)*X_SchoolDays</f>
        <v>12945.905279999999</v>
      </c>
      <c r="F36" s="88">
        <f>VLOOKUP($B36,X_AssumptionsInc,5,FALSE)*VLOOKUP("Student Count Qualifying for Reduced Lunch",X_Enrollment,4,FALSE)*VLOOKUP("Average Daily Attendance %",X_Enrollment,4,FALSE)*X_SchoolDays</f>
        <v>19364.463360000002</v>
      </c>
      <c r="G36" s="88">
        <f>VLOOKUP($B36,X_AssumptionsInc,6,FALSE)*VLOOKUP("Student Count Qualifying for Reduced Lunch",X_Enrollment,5,FALSE)*VLOOKUP("Average Daily Attendance %",X_Enrollment,5,FALSE)*X_SchoolDays</f>
        <v>25837.415999999997</v>
      </c>
      <c r="H36" s="88">
        <f>VLOOKUP($B36,X_AssumptionsInc,7,FALSE)*VLOOKUP("Student Count Qualifying for Reduced Lunch",X_Enrollment,6,FALSE)*VLOOKUP("Average Daily Attendance %",X_Enrollment,6,FALSE)*X_SchoolDays</f>
        <v>25837.415999999997</v>
      </c>
      <c r="I36" s="84"/>
      <c r="J36" s="309"/>
      <c r="K36" s="54"/>
      <c r="L36" s="54"/>
      <c r="M36" s="54"/>
      <c r="N36" s="54"/>
      <c r="O36" s="54"/>
      <c r="P36" s="54"/>
      <c r="Q36" s="54"/>
      <c r="R36" s="54"/>
      <c r="S36" s="54"/>
    </row>
    <row r="37" spans="2:19" s="56" customFormat="1" ht="15" customHeight="1">
      <c r="B37" s="87" t="str">
        <f>Assumptions!C38</f>
        <v>Paid Lunch Reimbursement</v>
      </c>
      <c r="C37" s="55"/>
      <c r="D37" s="88">
        <f>VLOOKUP($B37,X_AssumptionsInc,3,FALSE)*SUM(VLOOKUP("Total Enrollment",X_Enrollment,2,FALSE)-VLOOKUP("Student Count Qualifying for Free or Reduced Lunch",X_Enrollment,2,FALSE))*VLOOKUP("Average Daily Attendance %",X_Enrollment,2,FALSE)*X_SchoolDays</f>
        <v>1815.8448000000001</v>
      </c>
      <c r="E37" s="88">
        <f>VLOOKUP($B37,X_AssumptionsInc,4,FALSE)*SUM(VLOOKUP("Total Enrollment",X_Enrollment,3,FALSE)-VLOOKUP("Student Count Qualifying for Free or Reduced Lunch",X_Enrollment,3,FALSE))*VLOOKUP("Average Daily Attendance %",X_Enrollment,3,FALSE)*X_SchoolDays</f>
        <v>3571.1614399999999</v>
      </c>
      <c r="F37" s="88">
        <f>VLOOKUP($B37,X_AssumptionsInc,5,FALSE)*SUM(VLOOKUP("Total Enrollment",X_Enrollment,4,FALSE)-VLOOKUP("Student Count Qualifying for Free or Reduced Lunch",X_Enrollment,4,FALSE))*VLOOKUP("Average Daily Attendance %",X_Enrollment,4,FALSE)*X_SchoolDays</f>
        <v>5432.2752</v>
      </c>
      <c r="G37" s="88">
        <f>VLOOKUP($B37,X_AssumptionsInc,6,FALSE)*SUM(VLOOKUP("Total Enrollment",X_Enrollment,5,FALSE)-VLOOKUP("Student Count Qualifying for Free or Reduced Lunch",X_Enrollment,5,FALSE))*VLOOKUP("Average Daily Attendance %",X_Enrollment,5,FALSE)*X_SchoolDays</f>
        <v>7187.7189999999991</v>
      </c>
      <c r="H37" s="88">
        <f>VLOOKUP($B37,X_AssumptionsInc,7,FALSE)*SUM(VLOOKUP("Total Enrollment",X_Enrollment,6,FALSE)-VLOOKUP("Student Count Qualifying for Free or Reduced Lunch",X_Enrollment,6,FALSE))*VLOOKUP("Average Daily Attendance %",X_Enrollment,6,FALSE)*X_SchoolDays</f>
        <v>7187.7189999999991</v>
      </c>
      <c r="I37" s="84"/>
      <c r="J37" s="309"/>
      <c r="K37" s="54"/>
      <c r="L37" s="54"/>
      <c r="M37" s="54"/>
      <c r="N37" s="54"/>
      <c r="O37" s="54"/>
      <c r="P37" s="54"/>
      <c r="Q37" s="54"/>
      <c r="R37" s="54"/>
      <c r="S37" s="54"/>
    </row>
    <row r="38" spans="2:19" s="56" customFormat="1" ht="15" customHeight="1">
      <c r="B38" s="87" t="str">
        <f>Assumptions!C39</f>
        <v>Snack Reimbursement</v>
      </c>
      <c r="C38" s="55"/>
      <c r="D38" s="88">
        <f>VLOOKUP($B38,X_AssumptionsInc,3,FALSE)*VLOOKUP("Total Enrollment",X_Enrollment,2,FALSE)*VLOOKUP("Average Daily Attendance %",X_Enrollment,2,FALSE)*X_SchoolDays</f>
        <v>0</v>
      </c>
      <c r="E38" s="88">
        <f>VLOOKUP($B38,X_AssumptionsInc,4,FALSE)*VLOOKUP("Total Enrollment",X_Enrollment,3,FALSE)*VLOOKUP("Average Daily Attendance %",X_Enrollment,3,FALSE)*X_SchoolDays</f>
        <v>0</v>
      </c>
      <c r="F38" s="88">
        <f>VLOOKUP($B38,X_AssumptionsInc,5,FALSE)*VLOOKUP("Total Enrollment",X_Enrollment,4,FALSE)*VLOOKUP("Average Daily Attendance %",X_Enrollment,4,FALSE)*X_SchoolDays</f>
        <v>0</v>
      </c>
      <c r="G38" s="88">
        <f>VLOOKUP($B38,X_AssumptionsInc,6,FALSE)*VLOOKUP("Total Enrollment",X_Enrollment,5,FALSE)*VLOOKUP("Average Daily Attendance %",X_Enrollment,5,FALSE)*X_SchoolDays</f>
        <v>0</v>
      </c>
      <c r="H38" s="88">
        <f>VLOOKUP($B38,X_AssumptionsInc,7,FALSE)*VLOOKUP("Total Enrollment",X_Enrollment,6,FALSE)*VLOOKUP("Average Daily Attendance %",X_Enrollment,6,FALSE)*X_SchoolDays</f>
        <v>0</v>
      </c>
      <c r="I38" s="84"/>
      <c r="J38" s="309"/>
      <c r="K38" s="54"/>
      <c r="L38" s="54"/>
      <c r="M38" s="54"/>
      <c r="N38" s="54"/>
      <c r="O38" s="54"/>
      <c r="P38" s="54"/>
      <c r="Q38" s="54"/>
      <c r="R38" s="54"/>
      <c r="S38" s="54"/>
    </row>
    <row r="39" spans="2:19" s="56" customFormat="1" ht="15" customHeight="1">
      <c r="B39" s="87" t="str">
        <f>Assumptions!C40</f>
        <v>Title I</v>
      </c>
      <c r="C39" s="55"/>
      <c r="D39" s="88">
        <f>VLOOKUP($B39,X_AssumptionsInc,3,FALSE)*VLOOKUP("Student Count Qualifying for Free or Reduced Lunch",X_Enrollment,2,FALSE)</f>
        <v>38000</v>
      </c>
      <c r="E39" s="88">
        <f>VLOOKUP($B39,X_AssumptionsInc,4,FALSE)*VLOOKUP("Student Count Qualifying for Free or Reduced Lunch",X_Enrollment,3,FALSE)</f>
        <v>76400</v>
      </c>
      <c r="F39" s="88">
        <f>VLOOKUP($B39,X_AssumptionsInc,5,FALSE)*VLOOKUP("Student Count Qualifying for Free or Reduced Lunch",X_Enrollment,4,FALSE)</f>
        <v>114000</v>
      </c>
      <c r="G39" s="88">
        <f>VLOOKUP($B39,X_AssumptionsInc,6,FALSE)*VLOOKUP("Student Count Qualifying for Free or Reduced Lunch",X_Enrollment,5,FALSE)</f>
        <v>152400</v>
      </c>
      <c r="H39" s="88">
        <f>VLOOKUP($B39,X_AssumptionsInc,7,FALSE)*VLOOKUP("Student Count Qualifying for Free or Reduced Lunch",X_Enrollment,6,FALSE)</f>
        <v>152400</v>
      </c>
      <c r="I39" s="84"/>
      <c r="J39" s="309"/>
      <c r="K39" s="54"/>
      <c r="L39" s="54"/>
      <c r="M39" s="54"/>
      <c r="N39" s="54"/>
      <c r="O39" s="54"/>
      <c r="P39" s="54"/>
      <c r="Q39" s="54"/>
      <c r="R39" s="54"/>
      <c r="S39" s="54"/>
    </row>
    <row r="40" spans="2:19" s="56" customFormat="1" ht="15" customHeight="1">
      <c r="B40" s="87" t="str">
        <f>Assumptions!C41</f>
        <v>Title II</v>
      </c>
      <c r="C40" s="55"/>
      <c r="D40" s="88">
        <f>VLOOKUP($B40,X_AssumptionsInc,3,FALSE)*VLOOKUP("Student Count Qualifying for Free or Reduced Lunch",X_Enrollment,2,FALSE)</f>
        <v>3800</v>
      </c>
      <c r="E40" s="88">
        <f>VLOOKUP($B40,X_AssumptionsInc,4,FALSE)*VLOOKUP("Student Count Qualifying for Free or Reduced Lunch",X_Enrollment,3,FALSE)</f>
        <v>7640</v>
      </c>
      <c r="F40" s="88">
        <f>VLOOKUP($B40,X_AssumptionsInc,5,FALSE)*VLOOKUP("Student Count Qualifying for Free or Reduced Lunch",X_Enrollment,4,FALSE)</f>
        <v>11400</v>
      </c>
      <c r="G40" s="88">
        <f>VLOOKUP($B40,X_AssumptionsInc,6,FALSE)*VLOOKUP("Student Count Qualifying for Free or Reduced Lunch",X_Enrollment,5,FALSE)</f>
        <v>15240</v>
      </c>
      <c r="H40" s="88">
        <f>VLOOKUP($B40,X_AssumptionsInc,7,FALSE)*VLOOKUP("Student Count Qualifying for Free or Reduced Lunch",X_Enrollment,6,FALSE)</f>
        <v>15240</v>
      </c>
      <c r="I40" s="84"/>
      <c r="J40" s="309"/>
      <c r="K40" s="54"/>
      <c r="L40" s="54"/>
      <c r="M40" s="54"/>
      <c r="N40" s="54"/>
      <c r="O40" s="54"/>
      <c r="P40" s="54"/>
      <c r="Q40" s="54"/>
      <c r="R40" s="54"/>
      <c r="S40" s="54"/>
    </row>
    <row r="41" spans="2:19" s="56" customFormat="1" ht="15" customHeight="1">
      <c r="B41" s="87" t="str">
        <f>Assumptions!C42</f>
        <v>Title III</v>
      </c>
      <c r="C41" s="55"/>
      <c r="D41" s="88">
        <f>VLOOKUP($B41,X_AssumptionsInc,3,FALSE)*VLOOKUP("English Language Learner Count (ELL)",X_Enrollment,2,FALSE)</f>
        <v>0</v>
      </c>
      <c r="E41" s="88">
        <f>VLOOKUP($B41,X_AssumptionsInc,4,FALSE)*VLOOKUP("English Language Learner Count (ELL)",X_Enrollment,3,FALSE)</f>
        <v>0</v>
      </c>
      <c r="F41" s="88">
        <f>VLOOKUP($B41,X_AssumptionsInc,5,FALSE)*VLOOKUP("English Language Learner Count (ELL)",X_Enrollment,4,FALSE)</f>
        <v>0</v>
      </c>
      <c r="G41" s="88">
        <f>VLOOKUP($B41,X_AssumptionsInc,6,FALSE)*VLOOKUP("English Language Learner Count (ELL)",X_Enrollment,5,FALSE)</f>
        <v>0</v>
      </c>
      <c r="H41" s="88">
        <f>VLOOKUP($B41,X_AssumptionsInc,7,FALSE)*VLOOKUP("English Language Learner Count (ELL)",X_Enrollment,6,FALSE)</f>
        <v>0</v>
      </c>
      <c r="I41" s="84"/>
      <c r="J41" s="309"/>
      <c r="K41" s="54"/>
      <c r="L41" s="54"/>
      <c r="M41" s="54"/>
      <c r="N41" s="54"/>
      <c r="O41" s="54"/>
      <c r="P41" s="54"/>
      <c r="Q41" s="54"/>
      <c r="R41" s="54"/>
      <c r="S41" s="54"/>
    </row>
    <row r="42" spans="2:19" s="56" customFormat="1" ht="15" customHeight="1">
      <c r="B42" s="87" t="str">
        <f>Assumptions!C43</f>
        <v>IDEA Funding</v>
      </c>
      <c r="C42" s="55"/>
      <c r="D42" s="88">
        <f>VLOOKUP($B42,X_AssumptionsInc,3,FALSE)*VLOOKUP("Special Education Student Count (SpEd)",X_Enrollment,2,FALSE)</f>
        <v>9375</v>
      </c>
      <c r="E42" s="88">
        <f>VLOOKUP($B42,X_AssumptionsInc,4,FALSE)*VLOOKUP("Special Education Student Count (SpEd)",X_Enrollment,3,FALSE)</f>
        <v>18750</v>
      </c>
      <c r="F42" s="88">
        <f>VLOOKUP($B42,X_AssumptionsInc,5,FALSE)*VLOOKUP("Special Education Student Count (SpEd)",X_Enrollment,4,FALSE)</f>
        <v>28125</v>
      </c>
      <c r="G42" s="88">
        <f>VLOOKUP($B42,X_AssumptionsInc,6,FALSE)*VLOOKUP("Special Education Student Count (SpEd)",X_Enrollment,5,FALSE)</f>
        <v>37500</v>
      </c>
      <c r="H42" s="88">
        <f>VLOOKUP($B42,X_AssumptionsInc,7,FALSE)*VLOOKUP("Special Education Student Count (SpEd)",X_Enrollment,6,FALSE)</f>
        <v>37500</v>
      </c>
      <c r="I42" s="84"/>
      <c r="J42" s="309"/>
      <c r="K42" s="54"/>
      <c r="L42" s="54"/>
      <c r="M42" s="54"/>
      <c r="N42" s="54"/>
      <c r="O42" s="54"/>
      <c r="P42" s="54"/>
      <c r="Q42" s="54"/>
      <c r="R42" s="54"/>
      <c r="S42" s="54"/>
    </row>
    <row r="43" spans="2:19" s="56" customFormat="1" ht="15" customHeight="1">
      <c r="B43" s="331" t="str">
        <f>Assumptions!C44</f>
        <v>CSP</v>
      </c>
      <c r="C43" s="55"/>
      <c r="D43" s="88">
        <f>IF(VLOOKUP($B43,X_Assumptions,3,FALSE)=1,SUM(VLOOKUP($B43,X_AssumptionsInc,3,FALSE)*VLOOKUP("Total Enrollment",X_Enrollment,2,FALSE)),
IF(VLOOKUP($B43,X_Assumptions,3,FALSE)=2,SUM(VLOOKUP($B43,X_AssumptionsInc,3,FALSE)*X_Staffing_YR1_FTE),VLOOKUP($B43,X_AssumptionsInc,3,FALSE)))</f>
        <v>500000</v>
      </c>
      <c r="E43" s="88">
        <f>IF(VLOOKUP($B43,X_Assumptions,3,FALSE)=1,SUM(VLOOKUP($B43,X_AssumptionsInc,4,FALSE)*VLOOKUP("Total Enrollment",X_Enrollment,3,FALSE)),
IF(VLOOKUP($B43,X_Assumptions,3,FALSE)=2,SUM(VLOOKUP($B43,X_AssumptionsInc,4,FALSE)*X_Staffing_YR2_FTE),VLOOKUP($B43,X_AssumptionsInc,4,FALSE)))</f>
        <v>800000</v>
      </c>
      <c r="F43" s="88">
        <f>IF(VLOOKUP($B43,X_Assumptions,3,FALSE)=1,SUM(VLOOKUP($B43,X_AssumptionsInc,5,FALSE)*VLOOKUP("Total Enrollment",X_Enrollment,4,FALSE)),
IF(VLOOKUP($B43,X_Assumptions,3,FALSE)=2,SUM(VLOOKUP($B43,X_AssumptionsInc,5,FALSE)*X_Staffing_YR3_FTE),VLOOKUP($B43,X_AssumptionsInc,5,FALSE)))</f>
        <v>0</v>
      </c>
      <c r="G43" s="88">
        <f>IF(VLOOKUP($B43,X_Assumptions,3,FALSE)=1,SUM(VLOOKUP($B43,X_AssumptionsInc,6,FALSE)*VLOOKUP("Total Enrollment",X_Enrollment,5,FALSE)),
IF(VLOOKUP($B43,X_Assumptions,3,FALSE)=2,SUM(VLOOKUP($B43,X_AssumptionsInc,6,FALSE)*X_Staffing_YR4_FTE),VLOOKUP($B43,X_AssumptionsInc,6,FALSE)))</f>
        <v>0</v>
      </c>
      <c r="H43" s="88">
        <f>IF(VLOOKUP($B43,X_Assumptions,3,FALSE)=1,SUM(VLOOKUP($B43,X_AssumptionsInc,7,FALSE)*VLOOKUP("Total Enrollment",X_Enrollment,6,FALSE)),
IF(VLOOKUP($B43,X_Assumptions,3,FALSE)=2,SUM(VLOOKUP($B43,X_AssumptionsInc,7,FALSE)*X_Staffing_YR5_FTE),VLOOKUP($B43,X_AssumptionsInc,7,FALSE)))</f>
        <v>0</v>
      </c>
      <c r="I43" s="84"/>
      <c r="J43" s="309" t="s">
        <v>290</v>
      </c>
      <c r="K43" s="54"/>
      <c r="L43" s="54"/>
      <c r="M43" s="54"/>
      <c r="N43" s="54"/>
      <c r="O43" s="54"/>
      <c r="P43" s="54"/>
      <c r="Q43" s="54"/>
      <c r="R43" s="54"/>
      <c r="S43" s="54"/>
    </row>
    <row r="44" spans="2:19" s="56" customFormat="1" ht="15" customHeight="1">
      <c r="B44" s="87" t="str">
        <f>Assumptions!C45</f>
        <v>Custom Federal Funding #1</v>
      </c>
      <c r="C44" s="55"/>
      <c r="D44" s="88">
        <f>IF(VLOOKUP($B44,X_Assumptions,3,FALSE)=1,SUM(VLOOKUP($B44,X_AssumptionsInc,3,FALSE)*VLOOKUP("Total Enrollment",X_Enrollment,2,FALSE)),
IF(VLOOKUP($B44,X_Assumptions,3,FALSE)=2,SUM(VLOOKUP($B44,X_AssumptionsInc,3,FALSE)*X_Staffing_YR1_FTE),VLOOKUP($B44,X_AssumptionsInc,3,FALSE)))</f>
        <v>0</v>
      </c>
      <c r="E44" s="88">
        <f>IF(VLOOKUP($B44,X_Assumptions,3,FALSE)=1,SUM(VLOOKUP($B44,X_AssumptionsInc,4,FALSE)*VLOOKUP("Total Enrollment",X_Enrollment,3,FALSE)),
IF(VLOOKUP($B44,X_Assumptions,3,FALSE)=2,SUM(VLOOKUP($B44,X_AssumptionsInc,4,FALSE)*X_Staffing_YR2_FTE),VLOOKUP($B44,X_AssumptionsInc,4,FALSE)))</f>
        <v>0</v>
      </c>
      <c r="F44" s="88">
        <f>IF(VLOOKUP($B44,X_Assumptions,3,FALSE)=1,SUM(VLOOKUP($B44,X_AssumptionsInc,5,FALSE)*VLOOKUP("Total Enrollment",X_Enrollment,4,FALSE)),
IF(VLOOKUP($B44,X_Assumptions,3,FALSE)=2,SUM(VLOOKUP($B44,X_AssumptionsInc,5,FALSE)*X_Staffing_YR3_FTE),VLOOKUP($B44,X_AssumptionsInc,5,FALSE)))</f>
        <v>0</v>
      </c>
      <c r="G44" s="88">
        <f>IF(VLOOKUP($B44,X_Assumptions,3,FALSE)=1,SUM(VLOOKUP($B44,X_AssumptionsInc,6,FALSE)*VLOOKUP("Total Enrollment",X_Enrollment,5,FALSE)),
IF(VLOOKUP($B44,X_Assumptions,3,FALSE)=2,SUM(VLOOKUP($B44,X_AssumptionsInc,6,FALSE)*X_Staffing_YR4_FTE),VLOOKUP($B44,X_AssumptionsInc,6,FALSE)))</f>
        <v>0</v>
      </c>
      <c r="H44" s="88">
        <f>IF(VLOOKUP($B44,X_Assumptions,3,FALSE)=1,SUM(VLOOKUP($B44,X_AssumptionsInc,7,FALSE)*VLOOKUP("Total Enrollment",X_Enrollment,6,FALSE)),
IF(VLOOKUP($B44,X_Assumptions,3,FALSE)=2,SUM(VLOOKUP($B44,X_AssumptionsInc,7,FALSE)*X_Staffing_YR5_FTE),VLOOKUP($B44,X_AssumptionsInc,7,FALSE)))</f>
        <v>0</v>
      </c>
      <c r="I44" s="84"/>
      <c r="J44" s="309"/>
      <c r="K44" s="54"/>
      <c r="L44" s="54"/>
      <c r="M44" s="54"/>
      <c r="N44" s="54"/>
      <c r="O44" s="54"/>
      <c r="P44" s="54"/>
      <c r="Q44" s="54"/>
      <c r="R44" s="54"/>
      <c r="S44" s="54"/>
    </row>
    <row r="45" spans="2:19" s="56" customFormat="1" ht="15" customHeight="1">
      <c r="B45" s="87" t="str">
        <f>Assumptions!C46</f>
        <v>Custom Federal Funding #2</v>
      </c>
      <c r="C45" s="55"/>
      <c r="D45" s="88">
        <f>IF(VLOOKUP($B45,X_Assumptions,3,FALSE)=1,SUM(VLOOKUP($B45,X_AssumptionsInc,3,FALSE)*VLOOKUP("Total Enrollment",X_Enrollment,2,FALSE)),
IF(VLOOKUP($B45,X_Assumptions,3,FALSE)=2,SUM(VLOOKUP($B45,X_AssumptionsInc,3,FALSE)*X_Staffing_YR1_FTE),VLOOKUP($B45,X_AssumptionsInc,3,FALSE)))</f>
        <v>0</v>
      </c>
      <c r="E45" s="88">
        <f>IF(VLOOKUP($B45,X_Assumptions,3,FALSE)=1,SUM(VLOOKUP($B45,X_AssumptionsInc,4,FALSE)*VLOOKUP("Total Enrollment",X_Enrollment,3,FALSE)),
IF(VLOOKUP($B45,X_Assumptions,3,FALSE)=2,SUM(VLOOKUP($B45,X_AssumptionsInc,4,FALSE)*X_Staffing_YR2_FTE),VLOOKUP($B45,X_AssumptionsInc,4,FALSE)))</f>
        <v>0</v>
      </c>
      <c r="F45" s="88">
        <f>IF(VLOOKUP($B45,X_Assumptions,3,FALSE)=1,SUM(VLOOKUP($B45,X_AssumptionsInc,5,FALSE)*VLOOKUP("Total Enrollment",X_Enrollment,4,FALSE)),
IF(VLOOKUP($B45,X_Assumptions,3,FALSE)=2,SUM(VLOOKUP($B45,X_AssumptionsInc,5,FALSE)*X_Staffing_YR3_FTE),VLOOKUP($B45,X_AssumptionsInc,5,FALSE)))</f>
        <v>0</v>
      </c>
      <c r="G45" s="88">
        <f>IF(VLOOKUP($B45,X_Assumptions,3,FALSE)=1,SUM(VLOOKUP($B45,X_AssumptionsInc,6,FALSE)*VLOOKUP("Total Enrollment",X_Enrollment,5,FALSE)),
IF(VLOOKUP($B45,X_Assumptions,3,FALSE)=2,SUM(VLOOKUP($B45,X_AssumptionsInc,6,FALSE)*X_Staffing_YR4_FTE),VLOOKUP($B45,X_AssumptionsInc,6,FALSE)))</f>
        <v>0</v>
      </c>
      <c r="H45" s="88">
        <f>IF(VLOOKUP($B45,X_Assumptions,3,FALSE)=1,SUM(VLOOKUP($B45,X_AssumptionsInc,7,FALSE)*VLOOKUP("Total Enrollment",X_Enrollment,6,FALSE)),
IF(VLOOKUP($B45,X_Assumptions,3,FALSE)=2,SUM(VLOOKUP($B45,X_AssumptionsInc,7,FALSE)*X_Staffing_YR5_FTE),VLOOKUP($B45,X_AssumptionsInc,7,FALSE)))</f>
        <v>0</v>
      </c>
      <c r="I45" s="84"/>
      <c r="J45" s="309"/>
      <c r="K45" s="54"/>
      <c r="L45" s="54"/>
      <c r="M45" s="54"/>
      <c r="N45" s="54"/>
      <c r="O45" s="54"/>
      <c r="P45" s="54"/>
      <c r="Q45" s="54"/>
      <c r="R45" s="54"/>
      <c r="S45" s="54"/>
    </row>
    <row r="46" spans="2:19" s="56" customFormat="1" ht="15" customHeight="1">
      <c r="B46" s="87" t="str">
        <f>Assumptions!C47</f>
        <v>Custom Federal Funding #3</v>
      </c>
      <c r="C46" s="55"/>
      <c r="D46" s="88">
        <f>IF(VLOOKUP($B46,X_Assumptions,3,FALSE)=1,SUM(VLOOKUP($B46,X_AssumptionsInc,3,FALSE)*VLOOKUP("Total Enrollment",X_Enrollment,2,FALSE)),
IF(VLOOKUP($B46,X_Assumptions,3,FALSE)=2,SUM(VLOOKUP($B46,X_AssumptionsInc,3,FALSE)*X_Staffing_YR1_FTE),VLOOKUP($B46,X_AssumptionsInc,3,FALSE)))</f>
        <v>0</v>
      </c>
      <c r="E46" s="88">
        <f>IF(VLOOKUP($B46,X_Assumptions,3,FALSE)=1,SUM(VLOOKUP($B46,X_AssumptionsInc,4,FALSE)*VLOOKUP("Total Enrollment",X_Enrollment,3,FALSE)),
IF(VLOOKUP($B46,X_Assumptions,3,FALSE)=2,SUM(VLOOKUP($B46,X_AssumptionsInc,4,FALSE)*X_Staffing_YR2_FTE),VLOOKUP($B46,X_AssumptionsInc,4,FALSE)))</f>
        <v>0</v>
      </c>
      <c r="F46" s="88">
        <f>IF(VLOOKUP($B46,X_Assumptions,3,FALSE)=1,SUM(VLOOKUP($B46,X_AssumptionsInc,5,FALSE)*VLOOKUP("Total Enrollment",X_Enrollment,4,FALSE)),
IF(VLOOKUP($B46,X_Assumptions,3,FALSE)=2,SUM(VLOOKUP($B46,X_AssumptionsInc,5,FALSE)*X_Staffing_YR3_FTE),VLOOKUP($B46,X_AssumptionsInc,5,FALSE)))</f>
        <v>0</v>
      </c>
      <c r="G46" s="88">
        <f>IF(VLOOKUP($B46,X_Assumptions,3,FALSE)=1,SUM(VLOOKUP($B46,X_AssumptionsInc,6,FALSE)*VLOOKUP("Total Enrollment",X_Enrollment,5,FALSE)),
IF(VLOOKUP($B46,X_Assumptions,3,FALSE)=2,SUM(VLOOKUP($B46,X_AssumptionsInc,6,FALSE)*X_Staffing_YR4_FTE),VLOOKUP($B46,X_AssumptionsInc,6,FALSE)))</f>
        <v>0</v>
      </c>
      <c r="H46" s="88">
        <f>IF(VLOOKUP($B46,X_Assumptions,3,FALSE)=1,SUM(VLOOKUP($B46,X_AssumptionsInc,7,FALSE)*VLOOKUP("Total Enrollment",X_Enrollment,6,FALSE)),
IF(VLOOKUP($B46,X_Assumptions,3,FALSE)=2,SUM(VLOOKUP($B46,X_AssumptionsInc,7,FALSE)*X_Staffing_YR5_FTE),VLOOKUP($B46,X_AssumptionsInc,7,FALSE)))</f>
        <v>0</v>
      </c>
      <c r="I46" s="84"/>
      <c r="J46" s="309"/>
    </row>
    <row r="47" spans="2:19" s="56" customFormat="1" ht="15" customHeight="1" thickBot="1">
      <c r="B47" s="85" t="str">
        <f>Assumptions!C48</f>
        <v>TOTAL FEDERAL REVENUES</v>
      </c>
      <c r="C47" s="55"/>
      <c r="D47" s="91">
        <f>SUM(D32:D46)</f>
        <v>648367.20280000009</v>
      </c>
      <c r="E47" s="91">
        <f t="shared" ref="E47:H47" si="2">SUM(E32:E46)</f>
        <v>1098060.9651200001</v>
      </c>
      <c r="F47" s="91">
        <f t="shared" si="2"/>
        <v>444284.86719999998</v>
      </c>
      <c r="G47" s="91">
        <f t="shared" si="2"/>
        <v>593976.76699999999</v>
      </c>
      <c r="H47" s="91">
        <f t="shared" si="2"/>
        <v>593976.76699999999</v>
      </c>
      <c r="I47" s="84"/>
      <c r="J47" s="309"/>
      <c r="K47" s="54"/>
      <c r="L47" s="54"/>
      <c r="M47" s="54"/>
      <c r="N47" s="54"/>
      <c r="O47" s="54"/>
      <c r="P47" s="54"/>
      <c r="Q47" s="54"/>
      <c r="R47" s="54"/>
      <c r="S47" s="54"/>
    </row>
    <row r="48" spans="2:19" s="56" customFormat="1" ht="6" customHeight="1" thickTop="1">
      <c r="B48" s="85"/>
      <c r="C48" s="55"/>
      <c r="D48" s="92"/>
      <c r="E48" s="92"/>
      <c r="F48" s="92"/>
      <c r="G48" s="92"/>
      <c r="H48" s="92"/>
      <c r="I48" s="84"/>
      <c r="J48" s="93"/>
      <c r="K48" s="54"/>
      <c r="L48" s="54"/>
      <c r="M48" s="54"/>
      <c r="N48" s="54"/>
      <c r="O48" s="54"/>
      <c r="P48" s="54"/>
      <c r="Q48" s="54"/>
      <c r="R48" s="54"/>
      <c r="S48" s="54"/>
    </row>
    <row r="49" spans="2:19" s="56" customFormat="1" ht="15" customHeight="1">
      <c r="B49" s="85" t="str">
        <f>Assumptions!C50</f>
        <v>LOCAL &amp; OTHER REVENUES</v>
      </c>
      <c r="C49" s="55"/>
      <c r="D49" s="59"/>
      <c r="E49" s="59"/>
      <c r="F49" s="59"/>
      <c r="G49" s="59"/>
      <c r="H49" s="59"/>
      <c r="I49" s="84"/>
      <c r="J49" s="309"/>
      <c r="K49" s="54"/>
      <c r="L49" s="54"/>
      <c r="M49" s="54"/>
      <c r="N49" s="54"/>
      <c r="O49" s="54"/>
      <c r="P49" s="54"/>
      <c r="Q49" s="54"/>
      <c r="R49" s="54"/>
      <c r="S49" s="54"/>
    </row>
    <row r="50" spans="2:19" s="56" customFormat="1" ht="15" customHeight="1">
      <c r="B50" s="94" t="str">
        <f>Assumptions!C51</f>
        <v>Contributions and Donations</v>
      </c>
      <c r="C50" s="55"/>
      <c r="D50" s="88">
        <f t="shared" ref="D50:D59" si="3">IF(VLOOKUP($B50,X_Assumptions,3,FALSE)=1,SUM(VLOOKUP($B50,X_AssumptionsInc,3,FALSE)*VLOOKUP("Total Enrollment",X_Enrollment,2,FALSE)),
IF(VLOOKUP($B50,X_Assumptions,3,FALSE)=2,SUM(VLOOKUP($B50,X_AssumptionsInc,3,FALSE)*X_Staffing_YR1_FTE),VLOOKUP($B50,X_AssumptionsInc,3,FALSE)))</f>
        <v>0</v>
      </c>
      <c r="E50" s="88">
        <f t="shared" ref="E50:E59" si="4">IF(VLOOKUP($B50,X_Assumptions,3,FALSE)=1,SUM(VLOOKUP($B50,X_AssumptionsInc,4,FALSE)*VLOOKUP("Total Enrollment",X_Enrollment,3,FALSE)),
IF(VLOOKUP($B50,X_Assumptions,3,FALSE)=2,SUM(VLOOKUP($B50,X_AssumptionsInc,4,FALSE)*X_Staffing_YR2_FTE),VLOOKUP($B50,X_AssumptionsInc,4,FALSE)))</f>
        <v>0</v>
      </c>
      <c r="F50" s="88">
        <f t="shared" ref="F50:F59" si="5">IF(VLOOKUP($B50,X_Assumptions,3,FALSE)=1,SUM(VLOOKUP($B50,X_AssumptionsInc,5,FALSE)*VLOOKUP("Total Enrollment",X_Enrollment,4,FALSE)),
IF(VLOOKUP($B50,X_Assumptions,3,FALSE)=2,SUM(VLOOKUP($B50,X_AssumptionsInc,5,FALSE)*X_Staffing_YR3_FTE),VLOOKUP($B50,X_AssumptionsInc,5,FALSE)))</f>
        <v>0</v>
      </c>
      <c r="G50" s="88">
        <f t="shared" ref="G50:G59" si="6">IF(VLOOKUP($B50,X_Assumptions,3,FALSE)=1,SUM(VLOOKUP($B50,X_AssumptionsInc,6,FALSE)*VLOOKUP("Total Enrollment",X_Enrollment,5,FALSE)),
IF(VLOOKUP($B50,X_Assumptions,3,FALSE)=2,SUM(VLOOKUP($B50,X_AssumptionsInc,6,FALSE)*X_Staffing_YR4_FTE),VLOOKUP($B50,X_AssumptionsInc,6,FALSE)))</f>
        <v>0</v>
      </c>
      <c r="H50" s="88">
        <f t="shared" ref="H50:H59" si="7">IF(VLOOKUP($B50,X_Assumptions,3,FALSE)=1,SUM(VLOOKUP($B50,X_AssumptionsInc,7,FALSE)*VLOOKUP("Total Enrollment",X_Enrollment,6,FALSE)),
IF(VLOOKUP($B50,X_Assumptions,3,FALSE)=2,SUM(VLOOKUP($B50,X_AssumptionsInc,7,FALSE)*X_Staffing_YR5_FTE),VLOOKUP($B50,X_AssumptionsInc,7,FALSE)))</f>
        <v>0</v>
      </c>
      <c r="I50" s="84"/>
      <c r="J50" s="309"/>
      <c r="K50" s="54"/>
      <c r="L50" s="54"/>
      <c r="M50" s="54"/>
      <c r="N50" s="54"/>
      <c r="O50" s="54"/>
      <c r="P50" s="54"/>
      <c r="Q50" s="54"/>
      <c r="R50" s="54"/>
      <c r="S50" s="54"/>
    </row>
    <row r="51" spans="2:19" s="56" customFormat="1" ht="15" customHeight="1">
      <c r="B51" s="94" t="str">
        <f>Assumptions!C52</f>
        <v>Fundraising (Rev.)</v>
      </c>
      <c r="C51" s="55"/>
      <c r="D51" s="88">
        <f t="shared" si="3"/>
        <v>2000000</v>
      </c>
      <c r="E51" s="88">
        <f t="shared" si="4"/>
        <v>2000000</v>
      </c>
      <c r="F51" s="88">
        <f t="shared" si="5"/>
        <v>2000000</v>
      </c>
      <c r="G51" s="88">
        <f t="shared" si="6"/>
        <v>2000000</v>
      </c>
      <c r="H51" s="88">
        <f t="shared" si="7"/>
        <v>2000000</v>
      </c>
      <c r="I51" s="84"/>
      <c r="J51" s="309"/>
      <c r="K51" s="54"/>
      <c r="L51" s="54"/>
      <c r="M51" s="54"/>
      <c r="N51" s="54"/>
      <c r="O51" s="54"/>
      <c r="P51" s="54"/>
      <c r="Q51" s="54"/>
      <c r="R51" s="54"/>
      <c r="S51" s="54"/>
    </row>
    <row r="52" spans="2:19" s="56" customFormat="1" ht="15" customHeight="1">
      <c r="B52" s="94" t="str">
        <f>Assumptions!C53</f>
        <v>Erate Reimbursement</v>
      </c>
      <c r="C52" s="55"/>
      <c r="D52" s="88">
        <f t="shared" si="3"/>
        <v>18750</v>
      </c>
      <c r="E52" s="88">
        <f t="shared" si="4"/>
        <v>18750</v>
      </c>
      <c r="F52" s="88">
        <f t="shared" si="5"/>
        <v>18750</v>
      </c>
      <c r="G52" s="88">
        <f t="shared" si="6"/>
        <v>18750</v>
      </c>
      <c r="H52" s="88">
        <f t="shared" si="7"/>
        <v>0</v>
      </c>
      <c r="I52" s="84"/>
      <c r="J52" s="309"/>
      <c r="K52" s="54"/>
      <c r="L52" s="54"/>
      <c r="M52" s="54"/>
      <c r="N52" s="54"/>
      <c r="O52" s="54"/>
      <c r="P52" s="54"/>
      <c r="Q52" s="54"/>
      <c r="R52" s="54"/>
      <c r="S52" s="54"/>
    </row>
    <row r="53" spans="2:19" s="56" customFormat="1" ht="15" customHeight="1">
      <c r="B53" s="94" t="str">
        <f>Assumptions!C54</f>
        <v>Earnings on Investments</v>
      </c>
      <c r="C53" s="55"/>
      <c r="D53" s="88">
        <f t="shared" si="3"/>
        <v>0</v>
      </c>
      <c r="E53" s="88">
        <f t="shared" si="4"/>
        <v>0</v>
      </c>
      <c r="F53" s="88">
        <f t="shared" si="5"/>
        <v>0</v>
      </c>
      <c r="G53" s="88">
        <f t="shared" si="6"/>
        <v>0</v>
      </c>
      <c r="H53" s="88">
        <f t="shared" si="7"/>
        <v>0</v>
      </c>
      <c r="I53" s="84"/>
      <c r="J53" s="309"/>
      <c r="K53" s="54"/>
      <c r="L53" s="54"/>
      <c r="M53" s="54"/>
      <c r="N53" s="54"/>
      <c r="O53" s="54"/>
      <c r="P53" s="54"/>
      <c r="Q53" s="54"/>
      <c r="R53" s="54"/>
      <c r="S53" s="54"/>
    </row>
    <row r="54" spans="2:19" s="56" customFormat="1" ht="15" customHeight="1">
      <c r="B54" s="94" t="str">
        <f>Assumptions!C55</f>
        <v>Interest Income</v>
      </c>
      <c r="C54" s="55"/>
      <c r="D54" s="88">
        <f t="shared" si="3"/>
        <v>0</v>
      </c>
      <c r="E54" s="88">
        <f t="shared" si="4"/>
        <v>0</v>
      </c>
      <c r="F54" s="88">
        <f t="shared" si="5"/>
        <v>0</v>
      </c>
      <c r="G54" s="88">
        <f t="shared" si="6"/>
        <v>0</v>
      </c>
      <c r="H54" s="88">
        <f t="shared" si="7"/>
        <v>0</v>
      </c>
      <c r="I54" s="84"/>
      <c r="J54" s="309"/>
      <c r="K54" s="54"/>
      <c r="L54" s="54"/>
      <c r="M54" s="54"/>
      <c r="N54" s="54"/>
      <c r="O54" s="54"/>
      <c r="P54" s="54"/>
      <c r="Q54" s="54"/>
      <c r="R54" s="54"/>
      <c r="S54" s="54"/>
    </row>
    <row r="55" spans="2:19" s="56" customFormat="1" ht="15" customHeight="1">
      <c r="B55" s="94" t="str">
        <f>Assumptions!C56</f>
        <v>Food Service (Income from meals)</v>
      </c>
      <c r="C55" s="55"/>
      <c r="D55" s="88">
        <f t="shared" si="3"/>
        <v>0</v>
      </c>
      <c r="E55" s="88">
        <f t="shared" si="4"/>
        <v>0</v>
      </c>
      <c r="F55" s="88">
        <f t="shared" si="5"/>
        <v>0</v>
      </c>
      <c r="G55" s="88">
        <f t="shared" si="6"/>
        <v>0</v>
      </c>
      <c r="H55" s="88">
        <f t="shared" si="7"/>
        <v>0</v>
      </c>
      <c r="I55" s="84"/>
      <c r="J55" s="309"/>
      <c r="K55" s="54"/>
      <c r="L55" s="54"/>
      <c r="M55" s="54"/>
      <c r="N55" s="54"/>
      <c r="O55" s="54"/>
      <c r="P55" s="54"/>
      <c r="Q55" s="54"/>
      <c r="R55" s="54"/>
      <c r="S55" s="54"/>
    </row>
    <row r="56" spans="2:19" s="56" customFormat="1" ht="15" customHeight="1">
      <c r="B56" s="94" t="str">
        <f>Assumptions!C57</f>
        <v>Text Book</v>
      </c>
      <c r="C56" s="55"/>
      <c r="D56" s="88">
        <f t="shared" si="3"/>
        <v>0</v>
      </c>
      <c r="E56" s="88">
        <f t="shared" si="4"/>
        <v>0</v>
      </c>
      <c r="F56" s="88">
        <f t="shared" si="5"/>
        <v>0</v>
      </c>
      <c r="G56" s="88">
        <f t="shared" si="6"/>
        <v>0</v>
      </c>
      <c r="H56" s="88">
        <f t="shared" si="7"/>
        <v>0</v>
      </c>
      <c r="I56" s="84"/>
      <c r="J56" s="309"/>
      <c r="K56" s="54"/>
      <c r="L56" s="54"/>
      <c r="M56" s="54"/>
      <c r="N56" s="54"/>
      <c r="O56" s="54"/>
      <c r="P56" s="54"/>
      <c r="Q56" s="54"/>
      <c r="R56" s="54"/>
      <c r="S56" s="54"/>
    </row>
    <row r="57" spans="2:19" s="56" customFormat="1" ht="15" customHeight="1">
      <c r="B57" s="94" t="str">
        <f>Assumptions!C58</f>
        <v>Custom Local &amp; Other Funding #1</v>
      </c>
      <c r="C57" s="55"/>
      <c r="D57" s="88">
        <f t="shared" si="3"/>
        <v>210000</v>
      </c>
      <c r="E57" s="88">
        <f t="shared" si="4"/>
        <v>0</v>
      </c>
      <c r="F57" s="88">
        <f t="shared" si="5"/>
        <v>0</v>
      </c>
      <c r="G57" s="88">
        <f t="shared" si="6"/>
        <v>0</v>
      </c>
      <c r="H57" s="88">
        <f t="shared" si="7"/>
        <v>0</v>
      </c>
      <c r="I57" s="84"/>
      <c r="J57" s="309"/>
      <c r="K57" s="54"/>
      <c r="L57" s="54"/>
      <c r="M57" s="54"/>
      <c r="N57" s="54"/>
      <c r="O57" s="54"/>
      <c r="P57" s="54"/>
      <c r="Q57" s="54"/>
      <c r="R57" s="54"/>
      <c r="S57" s="54"/>
    </row>
    <row r="58" spans="2:19" s="56" customFormat="1" ht="15" customHeight="1">
      <c r="B58" s="94" t="str">
        <f>Assumptions!C59</f>
        <v>Custom Local &amp; Other Funding #2</v>
      </c>
      <c r="C58" s="55"/>
      <c r="D58" s="88">
        <f t="shared" si="3"/>
        <v>100000</v>
      </c>
      <c r="E58" s="88">
        <f t="shared" si="4"/>
        <v>0</v>
      </c>
      <c r="F58" s="88">
        <f t="shared" si="5"/>
        <v>0</v>
      </c>
      <c r="G58" s="88">
        <f t="shared" si="6"/>
        <v>0</v>
      </c>
      <c r="H58" s="88">
        <f t="shared" si="7"/>
        <v>0</v>
      </c>
      <c r="I58" s="84"/>
      <c r="J58" s="309"/>
      <c r="K58" s="54"/>
      <c r="L58" s="54"/>
      <c r="M58" s="54"/>
      <c r="N58" s="54"/>
      <c r="O58" s="54"/>
      <c r="P58" s="54"/>
      <c r="Q58" s="54"/>
      <c r="R58" s="54"/>
      <c r="S58" s="54"/>
    </row>
    <row r="59" spans="2:19" s="56" customFormat="1" ht="15" customHeight="1">
      <c r="B59" s="94" t="str">
        <f>Assumptions!C60</f>
        <v>Custom Local &amp; Other Funding #3</v>
      </c>
      <c r="C59" s="55"/>
      <c r="D59" s="88">
        <f t="shared" si="3"/>
        <v>0</v>
      </c>
      <c r="E59" s="88">
        <f t="shared" si="4"/>
        <v>0</v>
      </c>
      <c r="F59" s="88">
        <f t="shared" si="5"/>
        <v>0</v>
      </c>
      <c r="G59" s="88">
        <f t="shared" si="6"/>
        <v>0</v>
      </c>
      <c r="H59" s="88">
        <f t="shared" si="7"/>
        <v>0</v>
      </c>
      <c r="I59" s="84"/>
      <c r="J59" s="309"/>
      <c r="K59" s="54"/>
      <c r="L59" s="54"/>
      <c r="M59" s="54"/>
      <c r="N59" s="54"/>
      <c r="O59" s="54"/>
      <c r="P59" s="54"/>
      <c r="Q59" s="54"/>
      <c r="R59" s="54"/>
      <c r="S59" s="54"/>
    </row>
    <row r="60" spans="2:19" s="56" customFormat="1" ht="15" customHeight="1" thickBot="1">
      <c r="B60" s="85" t="str">
        <f>Assumptions!C61</f>
        <v>TOTAL LOCAL &amp; OTHER REVENUES</v>
      </c>
      <c r="C60" s="55"/>
      <c r="D60" s="91">
        <f>SUM(D50:D59)</f>
        <v>2328750</v>
      </c>
      <c r="E60" s="91">
        <f>SUM(E50:E59)</f>
        <v>2018750</v>
      </c>
      <c r="F60" s="91">
        <f>SUM(F50:F59)</f>
        <v>2018750</v>
      </c>
      <c r="G60" s="91">
        <f>SUM(G50:G59)</f>
        <v>2018750</v>
      </c>
      <c r="H60" s="91">
        <f>SUM(H50:H59)</f>
        <v>2000000</v>
      </c>
      <c r="I60" s="84"/>
      <c r="J60" s="309"/>
      <c r="K60" s="54"/>
      <c r="L60" s="54"/>
      <c r="M60" s="54"/>
      <c r="N60" s="54"/>
      <c r="O60" s="54"/>
      <c r="P60" s="54"/>
      <c r="Q60" s="54"/>
      <c r="R60" s="54"/>
      <c r="S60" s="54"/>
    </row>
    <row r="61" spans="2:19" s="56" customFormat="1" ht="6" customHeight="1" thickTop="1">
      <c r="B61" s="85"/>
      <c r="C61" s="55"/>
      <c r="D61" s="95"/>
      <c r="E61" s="95"/>
      <c r="F61" s="95"/>
      <c r="G61" s="95"/>
      <c r="H61" s="95"/>
      <c r="I61" s="84"/>
      <c r="J61" s="93"/>
      <c r="K61" s="54"/>
      <c r="L61" s="54"/>
      <c r="M61" s="54"/>
      <c r="N61" s="54"/>
      <c r="O61" s="54"/>
      <c r="P61" s="54"/>
      <c r="Q61" s="54"/>
      <c r="R61" s="54"/>
      <c r="S61" s="54"/>
    </row>
    <row r="62" spans="2:19" s="56" customFormat="1" ht="15" customHeight="1" thickBot="1">
      <c r="B62" s="85" t="str">
        <f>Assumptions!C63</f>
        <v>TOTAL REVENUE</v>
      </c>
      <c r="C62" s="55"/>
      <c r="D62" s="96">
        <f>D29+D47+D60</f>
        <v>3912550.2028000001</v>
      </c>
      <c r="E62" s="96">
        <f t="shared" ref="E62:H62" si="8">E29+E47+E60</f>
        <v>4857933.9651199998</v>
      </c>
      <c r="F62" s="96">
        <f t="shared" si="8"/>
        <v>5009847.8672000002</v>
      </c>
      <c r="G62" s="96">
        <f t="shared" si="8"/>
        <v>5965229.767</v>
      </c>
      <c r="H62" s="96">
        <f t="shared" si="8"/>
        <v>5946479.767</v>
      </c>
      <c r="I62" s="84"/>
      <c r="J62" s="309"/>
      <c r="K62" s="54"/>
      <c r="L62" s="54"/>
      <c r="M62" s="54"/>
      <c r="N62" s="54"/>
      <c r="O62" s="54"/>
      <c r="P62" s="54"/>
      <c r="Q62" s="54"/>
      <c r="R62" s="54"/>
      <c r="S62" s="54"/>
    </row>
    <row r="63" spans="2:19" s="56" customFormat="1" ht="15" customHeight="1" thickTop="1">
      <c r="B63" s="97"/>
      <c r="C63" s="55"/>
      <c r="D63" s="93"/>
      <c r="E63" s="93"/>
      <c r="F63" s="93"/>
      <c r="G63" s="93"/>
      <c r="H63" s="93"/>
      <c r="I63" s="84"/>
      <c r="J63" s="93"/>
      <c r="K63" s="54"/>
      <c r="L63" s="54"/>
      <c r="M63" s="54"/>
      <c r="N63" s="54"/>
      <c r="O63" s="54"/>
      <c r="P63" s="54"/>
      <c r="Q63" s="54"/>
      <c r="R63" s="54"/>
      <c r="S63" s="54"/>
    </row>
    <row r="64" spans="2:19" s="56" customFormat="1" ht="15" customHeight="1">
      <c r="B64" s="99" t="str">
        <f>Assumptions!C65</f>
        <v>EXPENSES</v>
      </c>
      <c r="C64" s="55"/>
      <c r="D64" s="93"/>
      <c r="E64" s="93"/>
      <c r="F64" s="93"/>
      <c r="G64" s="93"/>
      <c r="H64" s="93"/>
      <c r="I64" s="84"/>
      <c r="J64" s="309"/>
      <c r="K64" s="54"/>
      <c r="L64" s="54"/>
      <c r="M64" s="54"/>
      <c r="N64" s="54"/>
      <c r="O64" s="54"/>
      <c r="P64" s="54"/>
      <c r="Q64" s="54"/>
      <c r="R64" s="54"/>
      <c r="S64" s="54"/>
    </row>
    <row r="65" spans="2:19" s="56" customFormat="1" ht="15" customHeight="1">
      <c r="B65" s="85" t="str">
        <f>Assumptions!C66</f>
        <v>ADMINISTRATIVE STAFF PERSONNEL COSTS</v>
      </c>
      <c r="C65" s="55"/>
      <c r="D65" s="93"/>
      <c r="E65" s="93"/>
      <c r="F65" s="93"/>
      <c r="G65" s="93"/>
      <c r="H65" s="93"/>
      <c r="I65" s="84"/>
      <c r="J65" s="309"/>
      <c r="K65" s="54"/>
      <c r="L65" s="54"/>
      <c r="M65" s="54"/>
      <c r="N65" s="54"/>
      <c r="O65" s="54"/>
      <c r="P65" s="54"/>
      <c r="Q65" s="54"/>
      <c r="R65" s="54"/>
      <c r="S65" s="54"/>
    </row>
    <row r="66" spans="2:19" s="56" customFormat="1" ht="15" customHeight="1">
      <c r="B66" s="100" t="str">
        <f>Assumptions!C67</f>
        <v>Executive Management</v>
      </c>
      <c r="C66" s="55"/>
      <c r="D66" s="59">
        <f>SUMIF(Personnel!$D:$D,'5 YR Budget'!$B66,Personnel!$N:$N)</f>
        <v>95000</v>
      </c>
      <c r="E66" s="59">
        <f>SUMIF(Personnel!$D:$D,'5 YR Budget'!$B66,Personnel!$O:$O)</f>
        <v>96900</v>
      </c>
      <c r="F66" s="59">
        <f>SUMIF(Personnel!$D:$D,'5 YR Budget'!$B66,Personnel!$P:$P)</f>
        <v>98838</v>
      </c>
      <c r="G66" s="59">
        <f>SUMIF(Personnel!$D:$D,'5 YR Budget'!$B66,Personnel!$Q:$Q)</f>
        <v>100814.76</v>
      </c>
      <c r="H66" s="59">
        <f>SUMIF(Personnel!$D:$D,'5 YR Budget'!$B66,Personnel!$R:$R)</f>
        <v>102831.05519999999</v>
      </c>
      <c r="I66" s="84"/>
      <c r="J66" s="309" t="str">
        <f>Assumptions!N67</f>
        <v>CEO</v>
      </c>
      <c r="K66" s="54"/>
      <c r="L66" s="54"/>
      <c r="M66" s="54"/>
      <c r="N66" s="54"/>
      <c r="O66" s="54"/>
      <c r="P66" s="54"/>
      <c r="Q66" s="54"/>
      <c r="R66" s="54"/>
      <c r="S66" s="54"/>
    </row>
    <row r="67" spans="2:19" s="56" customFormat="1" ht="15" customHeight="1">
      <c r="B67" s="100" t="str">
        <f>Assumptions!C68</f>
        <v>Instructional Management</v>
      </c>
      <c r="C67" s="55"/>
      <c r="D67" s="59">
        <f>SUMIF(Personnel!$D:$D,'5 YR Budget'!$B67,Personnel!$N:$N)</f>
        <v>0</v>
      </c>
      <c r="E67" s="59">
        <f>SUMIF(Personnel!$D:$D,'5 YR Budget'!$B67,Personnel!$O:$O)</f>
        <v>0</v>
      </c>
      <c r="F67" s="59">
        <f>SUMIF(Personnel!$D:$D,'5 YR Budget'!$B67,Personnel!$P:$P)</f>
        <v>0</v>
      </c>
      <c r="G67" s="59">
        <f>SUMIF(Personnel!$D:$D,'5 YR Budget'!$B67,Personnel!$Q:$Q)</f>
        <v>0</v>
      </c>
      <c r="H67" s="59">
        <f>SUMIF(Personnel!$D:$D,'5 YR Budget'!$B67,Personnel!$R:$R)</f>
        <v>80000</v>
      </c>
      <c r="I67" s="84"/>
      <c r="J67" s="309" t="str">
        <f>Assumptions!N68</f>
        <v>Principal in Y5</v>
      </c>
      <c r="K67" s="54"/>
      <c r="L67" s="54"/>
      <c r="M67" s="54"/>
      <c r="N67" s="54"/>
      <c r="O67" s="54"/>
      <c r="P67" s="54"/>
      <c r="Q67" s="54"/>
      <c r="R67" s="54"/>
      <c r="S67" s="54"/>
    </row>
    <row r="68" spans="2:19" s="56" customFormat="1" ht="15" customHeight="1">
      <c r="B68" s="100" t="str">
        <f>Assumptions!C69</f>
        <v>Deans, Directors &amp; Coordinators</v>
      </c>
      <c r="C68" s="55"/>
      <c r="D68" s="59">
        <f>SUMIF(Personnel!$D:$D,'5 YR Budget'!$B68,Personnel!$N:$N)</f>
        <v>70000</v>
      </c>
      <c r="E68" s="59">
        <f>SUMIF(Personnel!$D:$D,'5 YR Budget'!$B68,Personnel!$O:$O)</f>
        <v>121400</v>
      </c>
      <c r="F68" s="59">
        <f>SUMIF(Personnel!$D:$D,'5 YR Budget'!$B68,Personnel!$P:$P)</f>
        <v>246228</v>
      </c>
      <c r="G68" s="59">
        <f>SUMIF(Personnel!$D:$D,'5 YR Budget'!$B68,Personnel!$Q:$Q)</f>
        <v>251152.56</v>
      </c>
      <c r="H68" s="59">
        <f>SUMIF(Personnel!$D:$D,'5 YR Budget'!$B68,Personnel!$R:$R)</f>
        <v>256175.61119999998</v>
      </c>
      <c r="I68" s="84"/>
      <c r="J68" s="309" t="str">
        <f>Assumptions!N69</f>
        <v>Dir of Teaching and learning in Y1; Dir of Student Success in Y3; Dir of Community Engag in Y2; Dir of Work-Based Learning in Y3</v>
      </c>
      <c r="K68" s="54"/>
      <c r="L68" s="54"/>
      <c r="M68" s="54"/>
      <c r="N68" s="54"/>
      <c r="O68" s="54"/>
      <c r="P68" s="54"/>
      <c r="Q68" s="54"/>
      <c r="R68" s="54"/>
      <c r="S68" s="54"/>
    </row>
    <row r="69" spans="2:19" s="56" customFormat="1" ht="15" customHeight="1">
      <c r="B69" s="100" t="str">
        <f>Assumptions!C70</f>
        <v>CFO / Director of Finance</v>
      </c>
      <c r="C69" s="55"/>
      <c r="D69" s="59">
        <f>SUMIF(Personnel!$D:$D,'5 YR Budget'!$B69,Personnel!$N:$N)</f>
        <v>0</v>
      </c>
      <c r="E69" s="59">
        <f>SUMIF(Personnel!$D:$D,'5 YR Budget'!$B69,Personnel!$O:$O)</f>
        <v>0</v>
      </c>
      <c r="F69" s="59">
        <f>SUMIF(Personnel!$D:$D,'5 YR Budget'!$B69,Personnel!$P:$P)</f>
        <v>0</v>
      </c>
      <c r="G69" s="59">
        <f>SUMIF(Personnel!$D:$D,'5 YR Budget'!$B69,Personnel!$Q:$Q)</f>
        <v>0</v>
      </c>
      <c r="H69" s="59">
        <f>SUMIF(Personnel!$D:$D,'5 YR Budget'!$B69,Personnel!$R:$R)</f>
        <v>0</v>
      </c>
      <c r="I69" s="84"/>
      <c r="J69" s="309">
        <f>Assumptions!N70</f>
        <v>0</v>
      </c>
      <c r="K69" s="54"/>
      <c r="L69" s="54"/>
      <c r="M69" s="54"/>
      <c r="N69" s="54"/>
      <c r="O69" s="54"/>
      <c r="P69" s="54"/>
      <c r="Q69" s="54"/>
      <c r="R69" s="54"/>
      <c r="S69" s="54"/>
    </row>
    <row r="70" spans="2:19" s="56" customFormat="1" ht="15" customHeight="1">
      <c r="B70" s="100" t="str">
        <f>Assumptions!C71</f>
        <v>Operation / Business Manager</v>
      </c>
      <c r="C70" s="55"/>
      <c r="D70" s="59">
        <f>SUMIF(Personnel!$D:$D,'5 YR Budget'!$B70,Personnel!$N:$N)</f>
        <v>65000</v>
      </c>
      <c r="E70" s="59">
        <f>SUMIF(Personnel!$D:$D,'5 YR Budget'!$B70,Personnel!$O:$O)</f>
        <v>66300</v>
      </c>
      <c r="F70" s="59">
        <f>SUMIF(Personnel!$D:$D,'5 YR Budget'!$B70,Personnel!$P:$P)</f>
        <v>67626</v>
      </c>
      <c r="G70" s="59">
        <f>SUMIF(Personnel!$D:$D,'5 YR Budget'!$B70,Personnel!$Q:$Q)</f>
        <v>68978.52</v>
      </c>
      <c r="H70" s="59">
        <f>SUMIF(Personnel!$D:$D,'5 YR Budget'!$B70,Personnel!$R:$R)</f>
        <v>70358.090400000001</v>
      </c>
      <c r="I70" s="84"/>
      <c r="J70" s="309" t="str">
        <f>Assumptions!N71</f>
        <v>Dir of Operations</v>
      </c>
      <c r="K70" s="54"/>
      <c r="L70" s="54"/>
      <c r="M70" s="54"/>
      <c r="N70" s="54"/>
      <c r="O70" s="54"/>
      <c r="P70" s="54"/>
      <c r="Q70" s="54"/>
      <c r="R70" s="54"/>
      <c r="S70" s="54"/>
    </row>
    <row r="71" spans="2:19" s="56" customFormat="1" ht="15" customHeight="1">
      <c r="B71" s="100" t="str">
        <f>Assumptions!C72</f>
        <v>Administrative Staff</v>
      </c>
      <c r="C71" s="55"/>
      <c r="D71" s="59">
        <f>SUMIF(Personnel!$D:$D,'5 YR Budget'!$B71,Personnel!$N:$N)</f>
        <v>0</v>
      </c>
      <c r="E71" s="59">
        <f>SUMIF(Personnel!$D:$D,'5 YR Budget'!$B71,Personnel!$O:$O)</f>
        <v>0</v>
      </c>
      <c r="F71" s="59">
        <f>SUMIF(Personnel!$D:$D,'5 YR Budget'!$B71,Personnel!$P:$P)</f>
        <v>0</v>
      </c>
      <c r="G71" s="59">
        <f>SUMIF(Personnel!$D:$D,'5 YR Budget'!$B71,Personnel!$Q:$Q)</f>
        <v>0</v>
      </c>
      <c r="H71" s="59">
        <f>SUMIF(Personnel!$D:$D,'5 YR Budget'!$B71,Personnel!$R:$R)</f>
        <v>0</v>
      </c>
      <c r="I71" s="84"/>
      <c r="J71" s="309">
        <f>Assumptions!N72</f>
        <v>0</v>
      </c>
      <c r="K71" s="54"/>
      <c r="L71" s="54"/>
      <c r="M71" s="54"/>
      <c r="N71" s="54"/>
      <c r="O71" s="54"/>
      <c r="P71" s="54"/>
      <c r="Q71" s="54"/>
      <c r="R71" s="54"/>
      <c r="S71" s="54"/>
    </row>
    <row r="72" spans="2:19" s="56" customFormat="1" ht="15" customHeight="1">
      <c r="B72" s="100" t="str">
        <f>Assumptions!C73</f>
        <v>Other - Administrative</v>
      </c>
      <c r="C72" s="55"/>
      <c r="D72" s="59">
        <f>SUMIF(Personnel!$D:$D,'5 YR Budget'!$B72,Personnel!$N:$N)</f>
        <v>0</v>
      </c>
      <c r="E72" s="59">
        <f>SUMIF(Personnel!$D:$D,'5 YR Budget'!$B72,Personnel!$O:$O)</f>
        <v>0</v>
      </c>
      <c r="F72" s="59">
        <f>SUMIF(Personnel!$D:$D,'5 YR Budget'!$B72,Personnel!$P:$P)</f>
        <v>0</v>
      </c>
      <c r="G72" s="59">
        <f>SUMIF(Personnel!$D:$D,'5 YR Budget'!$B72,Personnel!$Q:$Q)</f>
        <v>0</v>
      </c>
      <c r="H72" s="59">
        <f>SUMIF(Personnel!$D:$D,'5 YR Budget'!$B72,Personnel!$R:$R)</f>
        <v>0</v>
      </c>
      <c r="I72" s="84"/>
      <c r="J72" s="309">
        <f>Assumptions!N73</f>
        <v>0</v>
      </c>
      <c r="K72" s="54"/>
      <c r="L72" s="54"/>
      <c r="M72" s="54"/>
      <c r="N72" s="54"/>
      <c r="O72" s="54"/>
      <c r="P72" s="54"/>
      <c r="Q72" s="54"/>
      <c r="R72" s="54"/>
      <c r="S72" s="54"/>
    </row>
    <row r="73" spans="2:19" s="56" customFormat="1" ht="15" customHeight="1" thickBot="1">
      <c r="B73" s="85" t="str">
        <f>Assumptions!C74</f>
        <v>TOTAL ADMINISTRATIVE STAFF PERSONNEL COSTS</v>
      </c>
      <c r="C73" s="55"/>
      <c r="D73" s="91">
        <f>SUM(D66:D72)</f>
        <v>230000</v>
      </c>
      <c r="E73" s="91">
        <f>SUM(E66:E72)</f>
        <v>284600</v>
      </c>
      <c r="F73" s="91">
        <f>SUM(F66:F72)</f>
        <v>412692</v>
      </c>
      <c r="G73" s="91">
        <f>SUM(G66:G72)</f>
        <v>420945.84</v>
      </c>
      <c r="H73" s="91">
        <f>SUM(H66:H72)</f>
        <v>509364.75679999997</v>
      </c>
      <c r="I73" s="84"/>
      <c r="J73" s="309"/>
      <c r="K73" s="54"/>
      <c r="L73" s="54"/>
      <c r="M73" s="54"/>
      <c r="N73" s="54"/>
      <c r="O73" s="54"/>
      <c r="P73" s="54"/>
      <c r="Q73" s="54"/>
      <c r="R73" s="54"/>
      <c r="S73" s="54"/>
    </row>
    <row r="74" spans="2:19" s="56" customFormat="1" ht="6" customHeight="1" thickTop="1">
      <c r="B74" s="85"/>
      <c r="C74" s="55"/>
      <c r="D74" s="92"/>
      <c r="E74" s="92"/>
      <c r="F74" s="92"/>
      <c r="G74" s="92"/>
      <c r="H74" s="92"/>
      <c r="I74" s="84"/>
      <c r="J74" s="93"/>
      <c r="K74" s="54"/>
      <c r="L74" s="54"/>
      <c r="M74" s="54"/>
      <c r="N74" s="54"/>
      <c r="O74" s="54"/>
      <c r="P74" s="54"/>
      <c r="Q74" s="54"/>
      <c r="R74" s="54"/>
      <c r="S74" s="54"/>
    </row>
    <row r="75" spans="2:19" s="56" customFormat="1" ht="15" customHeight="1">
      <c r="B75" s="85" t="str">
        <f>Assumptions!C76</f>
        <v>INSTRUCTIONAL PERSONNEL COSTS</v>
      </c>
      <c r="C75" s="55"/>
      <c r="D75" s="59"/>
      <c r="E75" s="59"/>
      <c r="F75" s="59"/>
      <c r="G75" s="59"/>
      <c r="H75" s="59"/>
      <c r="I75" s="84"/>
      <c r="J75" s="309"/>
      <c r="K75" s="54"/>
      <c r="L75" s="54"/>
      <c r="M75" s="54"/>
      <c r="N75" s="54"/>
      <c r="O75" s="54"/>
      <c r="P75" s="54"/>
      <c r="Q75" s="54"/>
      <c r="R75" s="54"/>
      <c r="S75" s="54"/>
    </row>
    <row r="76" spans="2:19" s="56" customFormat="1" ht="15" customHeight="1">
      <c r="B76" s="100" t="str">
        <f>Assumptions!C77</f>
        <v>Teachers - Regular</v>
      </c>
      <c r="C76" s="55"/>
      <c r="D76" s="59">
        <f>SUMIF(Personnel!$D:$D,'5 YR Budget'!$B76,Personnel!$N:$N)</f>
        <v>190000</v>
      </c>
      <c r="E76" s="59">
        <f>SUMIF(Personnel!$D:$D,'5 YR Budget'!$B76,Personnel!$O:$O)</f>
        <v>383800</v>
      </c>
      <c r="F76" s="59">
        <f>SUMIF(Personnel!$D:$D,'5 YR Budget'!$B76,Personnel!$P:$P)</f>
        <v>581476</v>
      </c>
      <c r="G76" s="59">
        <f>SUMIF(Personnel!$D:$D,'5 YR Budget'!$B76,Personnel!$Q:$Q)</f>
        <v>783105.52</v>
      </c>
      <c r="H76" s="59">
        <f>SUMIF(Personnel!$D:$D,'5 YR Budget'!$B76,Personnel!$R:$R)</f>
        <v>798767.63040000002</v>
      </c>
      <c r="I76" s="84"/>
      <c r="J76" s="309" t="str">
        <f>Assumptions!N77</f>
        <v>4 subject teachers per grade level for total of 16 by Y4</v>
      </c>
      <c r="K76" s="54"/>
      <c r="L76" s="54"/>
      <c r="M76" s="54"/>
      <c r="N76" s="54"/>
      <c r="O76" s="54"/>
      <c r="P76" s="54"/>
      <c r="Q76" s="54"/>
      <c r="R76" s="54"/>
      <c r="S76" s="54"/>
    </row>
    <row r="77" spans="2:19" s="56" customFormat="1" ht="15" customHeight="1">
      <c r="B77" s="100" t="str">
        <f>Assumptions!C78</f>
        <v>Teachers - SPED</v>
      </c>
      <c r="C77" s="55"/>
      <c r="D77" s="59">
        <f>SUMIF(Personnel!$D:$D,'5 YR Budget'!$B77,Personnel!$N:$N)</f>
        <v>47500</v>
      </c>
      <c r="E77" s="59">
        <f>SUMIF(Personnel!$D:$D,'5 YR Budget'!$B77,Personnel!$O:$O)</f>
        <v>48450</v>
      </c>
      <c r="F77" s="59">
        <f>SUMIF(Personnel!$D:$D,'5 YR Budget'!$B77,Personnel!$P:$P)</f>
        <v>96919</v>
      </c>
      <c r="G77" s="59">
        <f>SUMIF(Personnel!$D:$D,'5 YR Budget'!$B77,Personnel!$Q:$Q)</f>
        <v>146357.38</v>
      </c>
      <c r="H77" s="59">
        <f>SUMIF(Personnel!$D:$D,'5 YR Budget'!$B77,Personnel!$R:$R)</f>
        <v>149284.5276</v>
      </c>
      <c r="I77" s="84"/>
      <c r="J77" s="309">
        <f>Assumptions!N78</f>
        <v>0</v>
      </c>
      <c r="K77" s="54"/>
      <c r="L77" s="54"/>
      <c r="M77" s="54"/>
      <c r="N77" s="54"/>
      <c r="O77" s="54"/>
      <c r="P77" s="54"/>
      <c r="Q77" s="54"/>
      <c r="R77" s="54"/>
      <c r="S77" s="54"/>
    </row>
    <row r="78" spans="2:19" s="56" customFormat="1" ht="15" customHeight="1">
      <c r="B78" s="100" t="str">
        <f>Assumptions!C79</f>
        <v>Substitute Teachers</v>
      </c>
      <c r="C78" s="55"/>
      <c r="D78" s="59">
        <f>SUMIF(Personnel!$D:$D,'5 YR Budget'!$B78,Personnel!$N:$N)</f>
        <v>0</v>
      </c>
      <c r="E78" s="59">
        <f>SUMIF(Personnel!$D:$D,'5 YR Budget'!$B78,Personnel!$O:$O)</f>
        <v>0</v>
      </c>
      <c r="F78" s="59">
        <f>SUMIF(Personnel!$D:$D,'5 YR Budget'!$B78,Personnel!$P:$P)</f>
        <v>0</v>
      </c>
      <c r="G78" s="59">
        <f>SUMIF(Personnel!$D:$D,'5 YR Budget'!$B78,Personnel!$Q:$Q)</f>
        <v>0</v>
      </c>
      <c r="H78" s="59">
        <f>SUMIF(Personnel!$D:$D,'5 YR Budget'!$B78,Personnel!$R:$R)</f>
        <v>0</v>
      </c>
      <c r="I78" s="84"/>
      <c r="J78" s="309">
        <f>Assumptions!N79</f>
        <v>0</v>
      </c>
      <c r="K78" s="54"/>
      <c r="L78" s="54"/>
      <c r="M78" s="54"/>
      <c r="N78" s="54"/>
      <c r="O78" s="54"/>
      <c r="P78" s="54"/>
      <c r="Q78" s="54"/>
      <c r="R78" s="54"/>
      <c r="S78" s="54"/>
    </row>
    <row r="79" spans="2:19" s="56" customFormat="1" ht="15" customHeight="1">
      <c r="B79" s="100" t="str">
        <f>Assumptions!C80</f>
        <v>Teaching Assistants</v>
      </c>
      <c r="C79" s="55"/>
      <c r="D79" s="59">
        <f>SUMIF(Personnel!$D:$D,'5 YR Budget'!$B79,Personnel!$N:$N)</f>
        <v>0</v>
      </c>
      <c r="E79" s="59">
        <f>SUMIF(Personnel!$D:$D,'5 YR Budget'!$B79,Personnel!$O:$O)</f>
        <v>0</v>
      </c>
      <c r="F79" s="59">
        <f>SUMIF(Personnel!$D:$D,'5 YR Budget'!$B79,Personnel!$P:$P)</f>
        <v>0</v>
      </c>
      <c r="G79" s="59">
        <f>SUMIF(Personnel!$D:$D,'5 YR Budget'!$B79,Personnel!$Q:$Q)</f>
        <v>0</v>
      </c>
      <c r="H79" s="59">
        <f>SUMIF(Personnel!$D:$D,'5 YR Budget'!$B79,Personnel!$R:$R)</f>
        <v>0</v>
      </c>
      <c r="I79" s="84"/>
      <c r="J79" s="309">
        <f>Assumptions!N80</f>
        <v>0</v>
      </c>
      <c r="K79" s="54"/>
      <c r="L79" s="54"/>
      <c r="M79" s="54"/>
      <c r="N79" s="54"/>
      <c r="O79" s="54"/>
      <c r="P79" s="54"/>
      <c r="Q79" s="54"/>
      <c r="R79" s="54"/>
      <c r="S79" s="54"/>
    </row>
    <row r="80" spans="2:19" s="56" customFormat="1" ht="15" customHeight="1">
      <c r="B80" s="100" t="str">
        <f>Assumptions!C81</f>
        <v>Specialty Teachers</v>
      </c>
      <c r="C80" s="55"/>
      <c r="D80" s="59">
        <f>SUMIF(Personnel!$D:$D,'5 YR Budget'!$B80,Personnel!$N:$N)</f>
        <v>95000</v>
      </c>
      <c r="E80" s="59">
        <f>SUMIF(Personnel!$D:$D,'5 YR Budget'!$B80,Personnel!$O:$O)</f>
        <v>144400</v>
      </c>
      <c r="F80" s="59">
        <f>SUMIF(Personnel!$D:$D,'5 YR Budget'!$B80,Personnel!$P:$P)</f>
        <v>194788</v>
      </c>
      <c r="G80" s="59">
        <f>SUMIF(Personnel!$D:$D,'5 YR Budget'!$B80,Personnel!$Q:$Q)</f>
        <v>293683.76</v>
      </c>
      <c r="H80" s="59">
        <f>SUMIF(Personnel!$D:$D,'5 YR Budget'!$B80,Personnel!$R:$R)</f>
        <v>299557.43520000001</v>
      </c>
      <c r="I80" s="84"/>
      <c r="J80" s="309" t="str">
        <f>Assumptions!N81</f>
        <v>elective teachers growing from 2  to 6 by Y4</v>
      </c>
      <c r="K80" s="54"/>
      <c r="L80" s="54"/>
      <c r="M80" s="54"/>
      <c r="N80" s="54"/>
      <c r="O80" s="54"/>
      <c r="P80" s="54"/>
      <c r="Q80" s="54"/>
      <c r="R80" s="54"/>
      <c r="S80" s="54"/>
    </row>
    <row r="81" spans="2:19" s="56" customFormat="1" ht="15" customHeight="1">
      <c r="B81" s="100" t="str">
        <f>Assumptions!C82</f>
        <v>Aides</v>
      </c>
      <c r="C81" s="55"/>
      <c r="D81" s="59">
        <f>SUMIF(Personnel!$D:$D,'5 YR Budget'!$B81,Personnel!$N:$N)</f>
        <v>0</v>
      </c>
      <c r="E81" s="59">
        <f>SUMIF(Personnel!$D:$D,'5 YR Budget'!$B81,Personnel!$O:$O)</f>
        <v>42500</v>
      </c>
      <c r="F81" s="59">
        <f>SUMIF(Personnel!$D:$D,'5 YR Budget'!$B81,Personnel!$P:$P)</f>
        <v>85850</v>
      </c>
      <c r="G81" s="59">
        <f>SUMIF(Personnel!$D:$D,'5 YR Budget'!$B81,Personnel!$Q:$Q)</f>
        <v>130067</v>
      </c>
      <c r="H81" s="59">
        <f>SUMIF(Personnel!$D:$D,'5 YR Budget'!$B81,Personnel!$R:$R)</f>
        <v>132668.34</v>
      </c>
      <c r="I81" s="84"/>
      <c r="J81" s="309" t="str">
        <f>Assumptions!N82</f>
        <v>1 interventionist starting in Y2; growing to 3 by Y4</v>
      </c>
      <c r="K81" s="54"/>
      <c r="L81" s="54"/>
      <c r="M81" s="54"/>
      <c r="N81" s="54"/>
      <c r="O81" s="54"/>
      <c r="P81" s="54"/>
      <c r="Q81" s="54"/>
      <c r="R81" s="54"/>
      <c r="S81" s="54"/>
    </row>
    <row r="82" spans="2:19" s="56" customFormat="1" ht="15" customHeight="1">
      <c r="B82" s="100" t="str">
        <f>Assumptions!C83</f>
        <v>Therapists &amp; Counselors</v>
      </c>
      <c r="C82" s="55"/>
      <c r="D82" s="59">
        <f>SUMIF(Personnel!$D:$D,'5 YR Budget'!$B82,Personnel!$N:$N)</f>
        <v>0</v>
      </c>
      <c r="E82" s="59">
        <f>SUMIF(Personnel!$D:$D,'5 YR Budget'!$B82,Personnel!$O:$O)</f>
        <v>0</v>
      </c>
      <c r="F82" s="59">
        <f>SUMIF(Personnel!$D:$D,'5 YR Budget'!$B82,Personnel!$P:$P)</f>
        <v>0</v>
      </c>
      <c r="G82" s="59">
        <f>SUMIF(Personnel!$D:$D,'5 YR Budget'!$B82,Personnel!$Q:$Q)</f>
        <v>0</v>
      </c>
      <c r="H82" s="59">
        <f>SUMIF(Personnel!$D:$D,'5 YR Budget'!$B82,Personnel!$R:$R)</f>
        <v>0</v>
      </c>
      <c r="I82" s="84"/>
      <c r="J82" s="309" t="str">
        <f>Assumptions!N83</f>
        <v>1 Social Worker starting Y2</v>
      </c>
      <c r="K82" s="54"/>
      <c r="L82" s="54"/>
      <c r="M82" s="54"/>
      <c r="N82" s="54"/>
      <c r="O82" s="54"/>
      <c r="P82" s="54"/>
      <c r="Q82" s="54"/>
      <c r="R82" s="54"/>
      <c r="S82" s="54"/>
    </row>
    <row r="83" spans="2:19" s="56" customFormat="1" ht="15" customHeight="1">
      <c r="B83" s="100" t="str">
        <f>Assumptions!C84</f>
        <v xml:space="preserve">Other - Instructional </v>
      </c>
      <c r="C83" s="55"/>
      <c r="D83" s="59">
        <f>SUMIF(Personnel!$D:$D,'5 YR Budget'!$B83,Personnel!$N:$N)</f>
        <v>21250</v>
      </c>
      <c r="E83" s="59">
        <f>SUMIF(Personnel!$D:$D,'5 YR Budget'!$B83,Personnel!$O:$O)</f>
        <v>90425</v>
      </c>
      <c r="F83" s="59">
        <f>SUMIF(Personnel!$D:$D,'5 YR Budget'!$B83,Personnel!$P:$P)</f>
        <v>92233.5</v>
      </c>
      <c r="G83" s="59">
        <f>SUMIF(Personnel!$D:$D,'5 YR Budget'!$B83,Personnel!$Q:$Q)</f>
        <v>94078.17</v>
      </c>
      <c r="H83" s="59">
        <f>SUMIF(Personnel!$D:$D,'5 YR Budget'!$B83,Personnel!$R:$R)</f>
        <v>95959.733399999997</v>
      </c>
      <c r="I83" s="84"/>
      <c r="J83" s="309" t="str">
        <f>Assumptions!N84</f>
        <v>half FTE ESL support in Y1; growing to 1.0 FTE in Y2</v>
      </c>
      <c r="K83" s="54"/>
      <c r="L83" s="54"/>
      <c r="M83" s="54"/>
      <c r="N83" s="54"/>
      <c r="O83" s="54"/>
      <c r="P83" s="54"/>
      <c r="Q83" s="54"/>
      <c r="R83" s="54"/>
      <c r="S83" s="54"/>
    </row>
    <row r="84" spans="2:19" s="56" customFormat="1" ht="15" customHeight="1" thickBot="1">
      <c r="B84" s="85" t="str">
        <f>Assumptions!C85</f>
        <v>TOTAL INSTRUCTIONAL PERSONNEL COSTS</v>
      </c>
      <c r="C84" s="55"/>
      <c r="D84" s="101">
        <f>SUM(D76:D83)</f>
        <v>353750</v>
      </c>
      <c r="E84" s="101">
        <f t="shared" ref="E84:H84" si="9">SUM(E76:E83)</f>
        <v>709575</v>
      </c>
      <c r="F84" s="101">
        <f t="shared" si="9"/>
        <v>1051266.5</v>
      </c>
      <c r="G84" s="101">
        <f t="shared" si="9"/>
        <v>1447291.83</v>
      </c>
      <c r="H84" s="101">
        <f t="shared" si="9"/>
        <v>1476237.6666000001</v>
      </c>
      <c r="I84" s="84"/>
      <c r="J84" s="309"/>
      <c r="K84" s="54"/>
      <c r="L84" s="54"/>
      <c r="M84" s="54"/>
      <c r="N84" s="54"/>
      <c r="O84" s="54"/>
      <c r="P84" s="54"/>
      <c r="Q84" s="54"/>
      <c r="R84" s="54"/>
      <c r="S84" s="54"/>
    </row>
    <row r="85" spans="2:19" s="56" customFormat="1" ht="6" customHeight="1" thickTop="1">
      <c r="B85" s="85"/>
      <c r="C85" s="55"/>
      <c r="D85" s="92"/>
      <c r="E85" s="92"/>
      <c r="F85" s="92"/>
      <c r="G85" s="92"/>
      <c r="H85" s="92"/>
      <c r="I85" s="84"/>
      <c r="J85" s="93"/>
      <c r="K85" s="54"/>
      <c r="L85" s="54"/>
      <c r="M85" s="54"/>
      <c r="N85" s="54"/>
      <c r="O85" s="54"/>
      <c r="P85" s="54"/>
      <c r="Q85" s="54"/>
      <c r="R85" s="54"/>
      <c r="S85" s="54"/>
    </row>
    <row r="86" spans="2:19" s="56" customFormat="1" ht="15" customHeight="1">
      <c r="B86" s="85" t="str">
        <f>Assumptions!C87</f>
        <v>NON-INSTRUCTIONAL PERSONNEL COSTS</v>
      </c>
      <c r="C86" s="55"/>
      <c r="D86" s="59"/>
      <c r="E86" s="59"/>
      <c r="F86" s="59"/>
      <c r="G86" s="59"/>
      <c r="H86" s="59"/>
      <c r="I86" s="84"/>
      <c r="J86" s="309"/>
      <c r="K86" s="54"/>
      <c r="L86" s="54"/>
      <c r="M86" s="54"/>
      <c r="N86" s="54"/>
      <c r="O86" s="54"/>
      <c r="P86" s="54"/>
      <c r="Q86" s="54"/>
      <c r="R86" s="54"/>
      <c r="S86" s="54"/>
    </row>
    <row r="87" spans="2:19" s="56" customFormat="1" ht="15" customHeight="1">
      <c r="B87" s="87" t="str">
        <f>Assumptions!C88</f>
        <v>Nurse</v>
      </c>
      <c r="C87" s="55"/>
      <c r="D87" s="59">
        <f>SUMIF(Personnel!$D:$D,'5 YR Budget'!$B87,Personnel!$N:$N)</f>
        <v>60000</v>
      </c>
      <c r="E87" s="59">
        <f>SUMIF(Personnel!$D:$D,'5 YR Budget'!$B87,Personnel!$O:$O)</f>
        <v>61200</v>
      </c>
      <c r="F87" s="59">
        <f>SUMIF(Personnel!$D:$D,'5 YR Budget'!$B87,Personnel!$P:$P)</f>
        <v>62424</v>
      </c>
      <c r="G87" s="59">
        <f>SUMIF(Personnel!$D:$D,'5 YR Budget'!$B87,Personnel!$Q:$Q)</f>
        <v>63672.480000000003</v>
      </c>
      <c r="H87" s="59">
        <f>SUMIF(Personnel!$D:$D,'5 YR Budget'!$B87,Personnel!$R:$R)</f>
        <v>64945.929600000003</v>
      </c>
      <c r="I87" s="84"/>
      <c r="J87" s="309" t="str">
        <f>Assumptions!N88</f>
        <v>1 Nurse</v>
      </c>
      <c r="K87" s="54"/>
      <c r="L87" s="54"/>
      <c r="M87" s="54"/>
      <c r="N87" s="54"/>
      <c r="O87" s="54"/>
      <c r="P87" s="54"/>
      <c r="Q87" s="54"/>
      <c r="R87" s="54"/>
      <c r="S87" s="54"/>
    </row>
    <row r="88" spans="2:19" s="56" customFormat="1" ht="15" customHeight="1">
      <c r="B88" s="87" t="str">
        <f>Assumptions!C89</f>
        <v>Librarian</v>
      </c>
      <c r="C88" s="55"/>
      <c r="D88" s="59">
        <f>SUMIF(Personnel!$D:$D,'5 YR Budget'!$B88,Personnel!$N:$N)</f>
        <v>0</v>
      </c>
      <c r="E88" s="59">
        <f>SUMIF(Personnel!$D:$D,'5 YR Budget'!$B88,Personnel!$O:$O)</f>
        <v>0</v>
      </c>
      <c r="F88" s="59">
        <f>SUMIF(Personnel!$D:$D,'5 YR Budget'!$B88,Personnel!$P:$P)</f>
        <v>0</v>
      </c>
      <c r="G88" s="59">
        <f>SUMIF(Personnel!$D:$D,'5 YR Budget'!$B88,Personnel!$Q:$Q)</f>
        <v>0</v>
      </c>
      <c r="H88" s="59">
        <f>SUMIF(Personnel!$D:$D,'5 YR Budget'!$B88,Personnel!$R:$R)</f>
        <v>0</v>
      </c>
      <c r="I88" s="84"/>
      <c r="J88" s="309">
        <f>Assumptions!N89</f>
        <v>0</v>
      </c>
      <c r="K88" s="54"/>
      <c r="L88" s="54"/>
      <c r="M88" s="54"/>
      <c r="N88" s="54"/>
      <c r="O88" s="54"/>
      <c r="P88" s="54"/>
      <c r="Q88" s="54"/>
      <c r="R88" s="54"/>
      <c r="S88" s="54"/>
    </row>
    <row r="89" spans="2:19" s="56" customFormat="1" ht="15" customHeight="1">
      <c r="B89" s="87" t="str">
        <f>Assumptions!C90</f>
        <v>Custodian</v>
      </c>
      <c r="C89" s="55"/>
      <c r="D89" s="59">
        <f>SUMIF(Personnel!$D:$D,'5 YR Budget'!$B89,Personnel!$N:$N)</f>
        <v>0</v>
      </c>
      <c r="E89" s="59">
        <f>SUMIF(Personnel!$D:$D,'5 YR Budget'!$B89,Personnel!$O:$O)</f>
        <v>0</v>
      </c>
      <c r="F89" s="59">
        <f>SUMIF(Personnel!$D:$D,'5 YR Budget'!$B89,Personnel!$P:$P)</f>
        <v>0</v>
      </c>
      <c r="G89" s="59">
        <f>SUMIF(Personnel!$D:$D,'5 YR Budget'!$B89,Personnel!$Q:$Q)</f>
        <v>0</v>
      </c>
      <c r="H89" s="59">
        <f>SUMIF(Personnel!$D:$D,'5 YR Budget'!$B89,Personnel!$R:$R)</f>
        <v>0</v>
      </c>
      <c r="I89" s="84"/>
      <c r="J89" s="309">
        <f>Assumptions!N90</f>
        <v>0</v>
      </c>
      <c r="K89" s="54"/>
      <c r="L89" s="54"/>
      <c r="M89" s="54"/>
      <c r="N89" s="54"/>
      <c r="O89" s="54"/>
      <c r="P89" s="54"/>
      <c r="Q89" s="54"/>
      <c r="R89" s="54"/>
      <c r="S89" s="54"/>
    </row>
    <row r="90" spans="2:19" s="56" customFormat="1" ht="15" customHeight="1">
      <c r="B90" s="87" t="str">
        <f>Assumptions!C91</f>
        <v>Security</v>
      </c>
      <c r="C90" s="55"/>
      <c r="D90" s="59">
        <f>SUMIF(Personnel!$D:$D,'5 YR Budget'!$B90,Personnel!$N:$N)</f>
        <v>0</v>
      </c>
      <c r="E90" s="59">
        <f>SUMIF(Personnel!$D:$D,'5 YR Budget'!$B90,Personnel!$O:$O)</f>
        <v>0</v>
      </c>
      <c r="F90" s="59">
        <f>SUMIF(Personnel!$D:$D,'5 YR Budget'!$B90,Personnel!$P:$P)</f>
        <v>0</v>
      </c>
      <c r="G90" s="59">
        <f>SUMIF(Personnel!$D:$D,'5 YR Budget'!$B90,Personnel!$Q:$Q)</f>
        <v>0</v>
      </c>
      <c r="H90" s="59">
        <f>SUMIF(Personnel!$D:$D,'5 YR Budget'!$B90,Personnel!$R:$R)</f>
        <v>0</v>
      </c>
      <c r="I90" s="84"/>
      <c r="J90" s="309">
        <f>Assumptions!N91</f>
        <v>0</v>
      </c>
      <c r="K90" s="54"/>
      <c r="L90" s="54"/>
      <c r="M90" s="54"/>
      <c r="N90" s="54"/>
      <c r="O90" s="54"/>
      <c r="P90" s="54"/>
      <c r="Q90" s="54"/>
      <c r="R90" s="54"/>
      <c r="S90" s="54"/>
    </row>
    <row r="91" spans="2:19" s="56" customFormat="1" ht="15" customHeight="1">
      <c r="B91" s="87" t="str">
        <f>Assumptions!C92</f>
        <v xml:space="preserve">Other - Non-Instructional </v>
      </c>
      <c r="C91" s="55"/>
      <c r="D91" s="59">
        <f>SUMIF(Personnel!$D:$D,'5 YR Budget'!$B91,Personnel!$N:$N)</f>
        <v>78240</v>
      </c>
      <c r="E91" s="59">
        <f>SUMIF(Personnel!$D:$D,'5 YR Budget'!$B91,Personnel!$O:$O)</f>
        <v>151804.79999999999</v>
      </c>
      <c r="F91" s="59">
        <f>SUMIF(Personnel!$D:$D,'5 YR Budget'!$B91,Personnel!$P:$P)</f>
        <v>164440.89600000001</v>
      </c>
      <c r="G91" s="59">
        <f>SUMIF(Personnel!$D:$D,'5 YR Budget'!$B91,Personnel!$Q:$Q)</f>
        <v>167729.71392000001</v>
      </c>
      <c r="H91" s="59">
        <f>SUMIF(Personnel!$D:$D,'5 YR Budget'!$B91,Personnel!$R:$R)</f>
        <v>171084.30819839999</v>
      </c>
      <c r="I91" s="84"/>
      <c r="J91" s="309" t="str">
        <f>Assumptions!N92</f>
        <v>Director of Child Nutrition; add 3 cafeteria support staff through Y3; Adding 3 ops staff (1 in Y1; 3 ever year thereafter)</v>
      </c>
      <c r="K91" s="54"/>
      <c r="L91" s="54"/>
      <c r="M91" s="54"/>
      <c r="N91" s="54"/>
      <c r="O91" s="54"/>
      <c r="P91" s="54"/>
      <c r="Q91" s="54"/>
      <c r="R91" s="54"/>
      <c r="S91" s="54"/>
    </row>
    <row r="92" spans="2:19" s="56" customFormat="1" ht="15" customHeight="1" thickBot="1">
      <c r="B92" s="85" t="str">
        <f>Assumptions!C93</f>
        <v>TOTAL NON-INSTRUCTIONAL PERSONNEL COSTS</v>
      </c>
      <c r="C92" s="55"/>
      <c r="D92" s="101">
        <f t="shared" ref="D92:H92" si="10">SUM(D87:D91)</f>
        <v>138240</v>
      </c>
      <c r="E92" s="101">
        <f t="shared" si="10"/>
        <v>213004.79999999999</v>
      </c>
      <c r="F92" s="101">
        <f t="shared" si="10"/>
        <v>226864.89600000001</v>
      </c>
      <c r="G92" s="101">
        <f t="shared" si="10"/>
        <v>231402.19392000002</v>
      </c>
      <c r="H92" s="101">
        <f t="shared" si="10"/>
        <v>236030.23779839999</v>
      </c>
      <c r="I92" s="84"/>
      <c r="J92" s="309"/>
      <c r="K92" s="54"/>
      <c r="L92" s="54"/>
      <c r="M92" s="54"/>
      <c r="N92" s="54"/>
      <c r="O92" s="54"/>
      <c r="P92" s="54"/>
      <c r="Q92" s="54"/>
      <c r="R92" s="54"/>
      <c r="S92" s="54"/>
    </row>
    <row r="93" spans="2:19" s="56" customFormat="1" ht="6" customHeight="1" thickTop="1">
      <c r="B93" s="85"/>
      <c r="C93" s="55"/>
      <c r="D93" s="102"/>
      <c r="E93" s="102"/>
      <c r="F93" s="102"/>
      <c r="G93" s="102"/>
      <c r="H93" s="102"/>
      <c r="I93" s="84"/>
      <c r="J93" s="309"/>
      <c r="K93" s="54"/>
      <c r="L93" s="54"/>
      <c r="M93" s="54"/>
      <c r="N93" s="54"/>
      <c r="O93" s="54"/>
      <c r="P93" s="54"/>
      <c r="Q93" s="54"/>
      <c r="R93" s="54"/>
      <c r="S93" s="54"/>
    </row>
    <row r="94" spans="2:19" s="56" customFormat="1" ht="15" customHeight="1" thickBot="1">
      <c r="B94" s="85" t="str">
        <f>Assumptions!C95</f>
        <v>TOTAL PERSONNEL EXPENSES</v>
      </c>
      <c r="C94" s="55"/>
      <c r="D94" s="91">
        <f>D73+D84+D92</f>
        <v>721990</v>
      </c>
      <c r="E94" s="91">
        <f>E73+E84+E92</f>
        <v>1207179.8</v>
      </c>
      <c r="F94" s="91">
        <f t="shared" ref="F94:H94" si="11">F73+F84+F92</f>
        <v>1690823.3959999999</v>
      </c>
      <c r="G94" s="91">
        <f t="shared" si="11"/>
        <v>2099639.8639200004</v>
      </c>
      <c r="H94" s="91">
        <f t="shared" si="11"/>
        <v>2221632.6611984</v>
      </c>
      <c r="I94" s="84"/>
      <c r="J94" s="309"/>
      <c r="K94" s="54"/>
      <c r="L94" s="54"/>
      <c r="M94" s="54"/>
      <c r="N94" s="54"/>
      <c r="O94" s="54"/>
      <c r="P94" s="54"/>
      <c r="Q94" s="54"/>
      <c r="R94" s="54"/>
      <c r="S94" s="54"/>
    </row>
    <row r="95" spans="2:19" s="56" customFormat="1" ht="6" customHeight="1" thickTop="1">
      <c r="B95" s="85"/>
      <c r="C95" s="55"/>
      <c r="D95" s="92"/>
      <c r="E95" s="92"/>
      <c r="F95" s="92"/>
      <c r="G95" s="92"/>
      <c r="H95" s="92"/>
      <c r="I95" s="84"/>
      <c r="J95" s="93"/>
      <c r="K95" s="54"/>
      <c r="L95" s="54"/>
      <c r="M95" s="54"/>
      <c r="N95" s="54"/>
      <c r="O95" s="54"/>
      <c r="P95" s="54"/>
      <c r="Q95" s="54"/>
      <c r="R95" s="54"/>
      <c r="S95" s="54"/>
    </row>
    <row r="96" spans="2:19" s="56" customFormat="1" ht="15" customHeight="1">
      <c r="B96" s="85" t="str">
        <f>Assumptions!C97</f>
        <v>PAYROLL TAXES AND BENEFITS</v>
      </c>
      <c r="C96" s="55"/>
      <c r="D96" s="59"/>
      <c r="E96" s="59"/>
      <c r="F96" s="59"/>
      <c r="G96" s="59"/>
      <c r="H96" s="59"/>
      <c r="I96" s="84"/>
      <c r="J96" s="309"/>
      <c r="K96" s="54"/>
      <c r="L96" s="54"/>
      <c r="M96" s="54"/>
      <c r="N96" s="54"/>
      <c r="O96" s="54"/>
      <c r="P96" s="54"/>
      <c r="Q96" s="54"/>
      <c r="R96" s="54"/>
      <c r="S96" s="54"/>
    </row>
    <row r="97" spans="2:19" s="56" customFormat="1" ht="15" customHeight="1">
      <c r="B97" s="87" t="str">
        <f>Assumptions!C98</f>
        <v>Social Security</v>
      </c>
      <c r="C97" s="55"/>
      <c r="D97" s="59">
        <f t="shared" ref="D97:D109" si="12">VLOOKUP($B97,X_Assumptions,6,FALSE)*$D$94</f>
        <v>44763.38</v>
      </c>
      <c r="E97" s="59">
        <f t="shared" ref="E97:E109" si="13">VLOOKUP($B97,X_Assumptions,7,FALSE)*$E$94</f>
        <v>74845.147599999997</v>
      </c>
      <c r="F97" s="59">
        <f t="shared" ref="F97:F109" si="14">VLOOKUP($B97,X_Assumptions,8,FALSE)*$F$94</f>
        <v>104831.050552</v>
      </c>
      <c r="G97" s="59">
        <f t="shared" ref="G97:G109" si="15">VLOOKUP($B97,X_Assumptions,9,FALSE)*$G$94</f>
        <v>130177.67156304003</v>
      </c>
      <c r="H97" s="59">
        <f t="shared" ref="H97:H109" si="16">VLOOKUP($B97,X_Assumptions,10,FALSE)*$H$94</f>
        <v>137741.22499430081</v>
      </c>
      <c r="I97" s="84"/>
      <c r="J97" s="309" t="str">
        <f>Assumptions!N98</f>
        <v>6.2% of wages</v>
      </c>
      <c r="K97" s="54"/>
      <c r="L97" s="54"/>
      <c r="M97" s="54"/>
      <c r="N97" s="54"/>
      <c r="O97" s="54"/>
      <c r="P97" s="54"/>
      <c r="Q97" s="54"/>
      <c r="R97" s="54"/>
      <c r="S97" s="54"/>
    </row>
    <row r="98" spans="2:19" s="56" customFormat="1" ht="15" customHeight="1">
      <c r="B98" s="87" t="str">
        <f>Assumptions!C99</f>
        <v>Medicare</v>
      </c>
      <c r="C98" s="55"/>
      <c r="D98" s="59">
        <f t="shared" si="12"/>
        <v>10468.855000000001</v>
      </c>
      <c r="E98" s="59">
        <f t="shared" si="13"/>
        <v>17504.107100000001</v>
      </c>
      <c r="F98" s="59">
        <f t="shared" si="14"/>
        <v>24516.939242</v>
      </c>
      <c r="G98" s="59">
        <f t="shared" si="15"/>
        <v>30444.778026840006</v>
      </c>
      <c r="H98" s="59">
        <f t="shared" si="16"/>
        <v>32213.673587376801</v>
      </c>
      <c r="I98" s="84"/>
      <c r="J98" s="309" t="str">
        <f>Assumptions!N99</f>
        <v>1.45% of wages</v>
      </c>
      <c r="K98" s="54"/>
      <c r="L98" s="54"/>
      <c r="M98" s="54"/>
      <c r="N98" s="54"/>
      <c r="O98" s="54"/>
      <c r="P98" s="54"/>
      <c r="Q98" s="54"/>
      <c r="R98" s="54"/>
      <c r="S98" s="54"/>
    </row>
    <row r="99" spans="2:19" s="56" customFormat="1" ht="15" customHeight="1">
      <c r="B99" s="87" t="str">
        <f>Assumptions!C100</f>
        <v>State Unemployment</v>
      </c>
      <c r="C99" s="55"/>
      <c r="D99" s="59">
        <f t="shared" si="12"/>
        <v>2900</v>
      </c>
      <c r="E99" s="59">
        <f t="shared" si="13"/>
        <v>4848.8502887851637</v>
      </c>
      <c r="F99" s="59">
        <f t="shared" si="14"/>
        <v>6791.4899768694859</v>
      </c>
      <c r="G99" s="59">
        <f t="shared" si="15"/>
        <v>8433.5733256250096</v>
      </c>
      <c r="H99" s="59">
        <f t="shared" si="16"/>
        <v>8923.5788826373773</v>
      </c>
      <c r="I99" s="84"/>
      <c r="J99" s="309" t="str">
        <f>Assumptions!N100</f>
        <v>~$200 per employee</v>
      </c>
      <c r="K99" s="54"/>
      <c r="L99" s="54"/>
      <c r="M99" s="54"/>
      <c r="N99" s="54"/>
      <c r="O99" s="54"/>
      <c r="P99" s="54"/>
      <c r="Q99" s="54"/>
      <c r="R99" s="54"/>
      <c r="S99" s="54"/>
    </row>
    <row r="100" spans="2:19" s="56" customFormat="1" ht="15" customHeight="1">
      <c r="B100" s="87" t="str">
        <f>Assumptions!C101</f>
        <v>Worker's Compensation Insurance</v>
      </c>
      <c r="C100" s="55"/>
      <c r="D100" s="59">
        <f t="shared" si="12"/>
        <v>9024.875</v>
      </c>
      <c r="E100" s="59">
        <f t="shared" si="13"/>
        <v>15089.747500000001</v>
      </c>
      <c r="F100" s="59">
        <f t="shared" si="14"/>
        <v>21135.292450000001</v>
      </c>
      <c r="G100" s="59">
        <f t="shared" si="15"/>
        <v>26245.498299000006</v>
      </c>
      <c r="H100" s="59">
        <f t="shared" si="16"/>
        <v>27770.40826498</v>
      </c>
      <c r="I100" s="84"/>
      <c r="J100" s="309" t="str">
        <f>Assumptions!N101</f>
        <v>1.25% of wages</v>
      </c>
      <c r="K100" s="54"/>
      <c r="L100" s="54"/>
      <c r="M100" s="54"/>
      <c r="N100" s="54"/>
      <c r="O100" s="54"/>
      <c r="P100" s="54"/>
      <c r="Q100" s="54"/>
      <c r="R100" s="54"/>
      <c r="S100" s="54"/>
    </row>
    <row r="101" spans="2:19" s="56" customFormat="1" ht="15" customHeight="1">
      <c r="B101" s="87" t="str">
        <f>Assumptions!C102</f>
        <v>State Disability</v>
      </c>
      <c r="C101" s="55"/>
      <c r="D101" s="59">
        <f t="shared" si="12"/>
        <v>721.99</v>
      </c>
      <c r="E101" s="59">
        <f t="shared" si="13"/>
        <v>1207.1798000000001</v>
      </c>
      <c r="F101" s="59">
        <f t="shared" si="14"/>
        <v>1690.823396</v>
      </c>
      <c r="G101" s="59">
        <f t="shared" si="15"/>
        <v>2099.6398639200006</v>
      </c>
      <c r="H101" s="59">
        <f t="shared" si="16"/>
        <v>2221.6326611984</v>
      </c>
      <c r="I101" s="84"/>
      <c r="J101" s="309" t="str">
        <f>Assumptions!N102</f>
        <v>0.10% of wages</v>
      </c>
      <c r="K101" s="54"/>
      <c r="L101" s="54"/>
      <c r="M101" s="54"/>
      <c r="N101" s="54"/>
      <c r="O101" s="54"/>
      <c r="P101" s="54"/>
      <c r="Q101" s="54"/>
      <c r="R101" s="54"/>
      <c r="S101" s="54"/>
    </row>
    <row r="102" spans="2:19" s="56" customFormat="1" ht="15" customHeight="1">
      <c r="B102" s="87" t="str">
        <f>Assumptions!C103</f>
        <v>Custom Other Tax #2</v>
      </c>
      <c r="C102" s="55"/>
      <c r="D102" s="59">
        <f t="shared" si="12"/>
        <v>0</v>
      </c>
      <c r="E102" s="59">
        <f t="shared" si="13"/>
        <v>0</v>
      </c>
      <c r="F102" s="59">
        <f t="shared" si="14"/>
        <v>0</v>
      </c>
      <c r="G102" s="59">
        <f t="shared" si="15"/>
        <v>0</v>
      </c>
      <c r="H102" s="59">
        <f t="shared" si="16"/>
        <v>0</v>
      </c>
      <c r="I102" s="84"/>
      <c r="J102" s="309">
        <f>Assumptions!N103</f>
        <v>0</v>
      </c>
      <c r="K102" s="54"/>
      <c r="L102" s="54"/>
      <c r="M102" s="54"/>
      <c r="N102" s="54"/>
      <c r="O102" s="54"/>
      <c r="P102" s="54"/>
      <c r="Q102" s="54"/>
      <c r="R102" s="54"/>
      <c r="S102" s="54"/>
    </row>
    <row r="103" spans="2:19" s="56" customFormat="1" ht="15" customHeight="1">
      <c r="B103" s="87" t="str">
        <f>Assumptions!C104</f>
        <v>Health Insurance</v>
      </c>
      <c r="C103" s="55"/>
      <c r="D103" s="59">
        <f t="shared" si="12"/>
        <v>72500</v>
      </c>
      <c r="E103" s="59">
        <f t="shared" si="13"/>
        <v>121221.25721962909</v>
      </c>
      <c r="F103" s="59">
        <f t="shared" si="14"/>
        <v>169787.24942173713</v>
      </c>
      <c r="G103" s="59">
        <f t="shared" si="15"/>
        <v>210839.33314062524</v>
      </c>
      <c r="H103" s="59">
        <f t="shared" si="16"/>
        <v>223089.47206593442</v>
      </c>
      <c r="I103" s="84"/>
      <c r="J103" s="309" t="str">
        <f>Assumptions!N104</f>
        <v>average $5K per employee</v>
      </c>
      <c r="K103" s="54"/>
      <c r="L103" s="54"/>
      <c r="M103" s="54"/>
      <c r="N103" s="54"/>
      <c r="O103" s="54"/>
      <c r="P103" s="54"/>
      <c r="Q103" s="54"/>
      <c r="R103" s="54"/>
      <c r="S103" s="54"/>
    </row>
    <row r="104" spans="2:19" s="56" customFormat="1" ht="15" customHeight="1">
      <c r="B104" s="87" t="str">
        <f>Assumptions!C105</f>
        <v>Dental Insurance</v>
      </c>
      <c r="C104" s="55"/>
      <c r="D104" s="59">
        <f t="shared" si="12"/>
        <v>11600</v>
      </c>
      <c r="E104" s="59">
        <f t="shared" si="13"/>
        <v>19395.401155140655</v>
      </c>
      <c r="F104" s="59">
        <f t="shared" si="14"/>
        <v>27165.959907477943</v>
      </c>
      <c r="G104" s="59">
        <f t="shared" si="15"/>
        <v>33734.293302500038</v>
      </c>
      <c r="H104" s="59">
        <f t="shared" si="16"/>
        <v>35694.315530549509</v>
      </c>
      <c r="I104" s="84"/>
      <c r="J104" s="309" t="str">
        <f>Assumptions!N105</f>
        <v>average $700 per employee</v>
      </c>
      <c r="K104" s="54"/>
      <c r="L104" s="54"/>
      <c r="M104" s="54"/>
      <c r="N104" s="54"/>
      <c r="O104" s="54"/>
      <c r="P104" s="54"/>
      <c r="Q104" s="54"/>
      <c r="R104" s="54"/>
      <c r="S104" s="54"/>
    </row>
    <row r="105" spans="2:19" s="56" customFormat="1" ht="15" customHeight="1">
      <c r="B105" s="87" t="str">
        <f>Assumptions!C106</f>
        <v>Vision Insurance</v>
      </c>
      <c r="C105" s="55"/>
      <c r="D105" s="59">
        <f t="shared" si="12"/>
        <v>1450</v>
      </c>
      <c r="E105" s="59">
        <f t="shared" si="13"/>
        <v>2424.4251443925818</v>
      </c>
      <c r="F105" s="59">
        <f t="shared" si="14"/>
        <v>3395.7449884347429</v>
      </c>
      <c r="G105" s="59">
        <f t="shared" si="15"/>
        <v>4216.7866628125048</v>
      </c>
      <c r="H105" s="59">
        <f t="shared" si="16"/>
        <v>4461.7894413186887</v>
      </c>
      <c r="I105" s="84"/>
      <c r="J105" s="309" t="str">
        <f>Assumptions!N106</f>
        <v>average $200 per employee</v>
      </c>
      <c r="K105" s="54"/>
      <c r="L105" s="54"/>
      <c r="M105" s="54"/>
      <c r="N105" s="54"/>
      <c r="O105" s="54"/>
      <c r="P105" s="54"/>
      <c r="Q105" s="54"/>
      <c r="R105" s="54"/>
      <c r="S105" s="54"/>
    </row>
    <row r="106" spans="2:19" s="56" customFormat="1" ht="15" customHeight="1">
      <c r="B106" s="87" t="str">
        <f>Assumptions!C107</f>
        <v>Life Insurance</v>
      </c>
      <c r="C106" s="55"/>
      <c r="D106" s="59">
        <f t="shared" si="12"/>
        <v>1450</v>
      </c>
      <c r="E106" s="59">
        <f t="shared" si="13"/>
        <v>2424.4251443925818</v>
      </c>
      <c r="F106" s="59">
        <f t="shared" si="14"/>
        <v>3395.7449884347429</v>
      </c>
      <c r="G106" s="59">
        <f t="shared" si="15"/>
        <v>4216.7866628125048</v>
      </c>
      <c r="H106" s="59">
        <f t="shared" si="16"/>
        <v>4461.7894413186887</v>
      </c>
      <c r="I106" s="84"/>
      <c r="J106" s="309" t="str">
        <f>Assumptions!N107</f>
        <v>average $100 per employee</v>
      </c>
      <c r="K106" s="54"/>
      <c r="L106" s="54"/>
      <c r="M106" s="54"/>
      <c r="N106" s="54"/>
      <c r="O106" s="54"/>
      <c r="P106" s="54"/>
      <c r="Q106" s="54"/>
      <c r="R106" s="54"/>
      <c r="S106" s="54"/>
    </row>
    <row r="107" spans="2:19" s="56" customFormat="1" ht="15" customHeight="1">
      <c r="B107" s="87" t="str">
        <f>Assumptions!C108</f>
        <v>Retirement Contribution</v>
      </c>
      <c r="C107" s="55"/>
      <c r="D107" s="59">
        <f t="shared" si="12"/>
        <v>89743.356999999989</v>
      </c>
      <c r="E107" s="59">
        <f t="shared" si="13"/>
        <v>150052.44914000001</v>
      </c>
      <c r="F107" s="59">
        <f t="shared" si="14"/>
        <v>210169.34812279997</v>
      </c>
      <c r="G107" s="59">
        <f t="shared" si="15"/>
        <v>260985.23508525605</v>
      </c>
      <c r="H107" s="59">
        <f t="shared" si="16"/>
        <v>276148.93978696113</v>
      </c>
      <c r="I107" s="84"/>
      <c r="J107" s="309" t="str">
        <f>Assumptions!N108</f>
        <v>TRS participation</v>
      </c>
      <c r="K107" s="54"/>
      <c r="L107" s="54"/>
      <c r="M107" s="54"/>
      <c r="N107" s="54"/>
      <c r="O107" s="54"/>
      <c r="P107" s="54"/>
      <c r="Q107" s="54"/>
      <c r="R107" s="54"/>
      <c r="S107" s="54"/>
    </row>
    <row r="108" spans="2:19" s="56" customFormat="1" ht="15" customHeight="1">
      <c r="B108" s="87" t="str">
        <f>Assumptions!C109</f>
        <v>Custom Fringe #1</v>
      </c>
      <c r="C108" s="55"/>
      <c r="D108" s="59">
        <f t="shared" si="12"/>
        <v>0</v>
      </c>
      <c r="E108" s="59">
        <f t="shared" si="13"/>
        <v>0</v>
      </c>
      <c r="F108" s="59">
        <f t="shared" si="14"/>
        <v>0</v>
      </c>
      <c r="G108" s="59">
        <f t="shared" si="15"/>
        <v>0</v>
      </c>
      <c r="H108" s="59">
        <f t="shared" si="16"/>
        <v>0</v>
      </c>
      <c r="I108" s="84"/>
      <c r="J108" s="309">
        <f>Assumptions!N109</f>
        <v>0</v>
      </c>
      <c r="K108" s="54"/>
      <c r="L108" s="54"/>
      <c r="M108" s="54"/>
      <c r="N108" s="54"/>
      <c r="O108" s="54"/>
      <c r="P108" s="54"/>
      <c r="Q108" s="54"/>
      <c r="R108" s="54"/>
      <c r="S108" s="54"/>
    </row>
    <row r="109" spans="2:19" s="56" customFormat="1" ht="15" customHeight="1">
      <c r="B109" s="87" t="str">
        <f>Assumptions!C110</f>
        <v>Custom Fringe #2</v>
      </c>
      <c r="C109" s="55"/>
      <c r="D109" s="59">
        <f t="shared" si="12"/>
        <v>0</v>
      </c>
      <c r="E109" s="59">
        <f t="shared" si="13"/>
        <v>0</v>
      </c>
      <c r="F109" s="59">
        <f t="shared" si="14"/>
        <v>0</v>
      </c>
      <c r="G109" s="59">
        <f t="shared" si="15"/>
        <v>0</v>
      </c>
      <c r="H109" s="59">
        <f t="shared" si="16"/>
        <v>0</v>
      </c>
      <c r="I109" s="84"/>
      <c r="J109" s="309">
        <f>Assumptions!N110</f>
        <v>0</v>
      </c>
      <c r="K109" s="54"/>
      <c r="L109" s="54"/>
      <c r="M109" s="54"/>
      <c r="N109" s="54"/>
      <c r="O109" s="54"/>
      <c r="P109" s="54"/>
      <c r="Q109" s="54"/>
      <c r="R109" s="54"/>
      <c r="S109" s="54"/>
    </row>
    <row r="110" spans="2:19" s="56" customFormat="1" ht="15" customHeight="1" thickBot="1">
      <c r="B110" s="85" t="str">
        <f>Assumptions!C111</f>
        <v>TOTAL PAYROLL TAXES AND BENEFITS</v>
      </c>
      <c r="C110" s="55"/>
      <c r="D110" s="91">
        <f>SUM(D97:D109)</f>
        <v>244622.45699999999</v>
      </c>
      <c r="E110" s="91">
        <f>SUM(E97:E109)</f>
        <v>409012.99009234004</v>
      </c>
      <c r="F110" s="91">
        <f>SUM(F97:F109)</f>
        <v>572879.64304575394</v>
      </c>
      <c r="G110" s="91">
        <f>SUM(G97:G109)</f>
        <v>711393.5959324314</v>
      </c>
      <c r="H110" s="91">
        <f>SUM(H97:H109)</f>
        <v>752726.82465657592</v>
      </c>
      <c r="I110" s="84"/>
      <c r="J110" s="309"/>
      <c r="K110" s="54"/>
      <c r="L110" s="54"/>
      <c r="M110" s="54"/>
      <c r="N110" s="54"/>
      <c r="O110" s="54"/>
      <c r="P110" s="54"/>
      <c r="Q110" s="54"/>
      <c r="R110" s="54"/>
      <c r="S110" s="54"/>
    </row>
    <row r="111" spans="2:19" s="56" customFormat="1" ht="6" customHeight="1" thickTop="1">
      <c r="B111" s="85"/>
      <c r="C111" s="55"/>
      <c r="D111" s="102"/>
      <c r="E111" s="102"/>
      <c r="F111" s="102"/>
      <c r="G111" s="102"/>
      <c r="H111" s="102"/>
      <c r="I111" s="84"/>
      <c r="J111" s="93"/>
      <c r="K111" s="54"/>
      <c r="L111" s="54"/>
      <c r="M111" s="54"/>
      <c r="N111" s="54"/>
      <c r="O111" s="54"/>
      <c r="P111" s="54"/>
      <c r="Q111" s="54"/>
      <c r="R111" s="54"/>
      <c r="S111" s="54"/>
    </row>
    <row r="112" spans="2:19" s="56" customFormat="1" ht="15" customHeight="1" thickBot="1">
      <c r="B112" s="85" t="str">
        <f>Assumptions!C113</f>
        <v>TOTAL PERSONNEL, TAX &amp; BENEFIT EXPENSES</v>
      </c>
      <c r="C112" s="55"/>
      <c r="D112" s="91">
        <f>D94+D110</f>
        <v>966612.45699999994</v>
      </c>
      <c r="E112" s="91">
        <f t="shared" ref="E112:H112" si="17">E94+E110</f>
        <v>1616192.7900923402</v>
      </c>
      <c r="F112" s="91">
        <f t="shared" si="17"/>
        <v>2263703.0390457539</v>
      </c>
      <c r="G112" s="91">
        <f t="shared" si="17"/>
        <v>2811033.4598524319</v>
      </c>
      <c r="H112" s="91">
        <f t="shared" si="17"/>
        <v>2974359.4858549759</v>
      </c>
      <c r="I112" s="84"/>
      <c r="J112" s="309"/>
      <c r="K112" s="54"/>
      <c r="L112" s="54"/>
      <c r="M112" s="54"/>
      <c r="N112" s="54"/>
      <c r="O112" s="54"/>
      <c r="P112" s="54"/>
      <c r="Q112" s="54"/>
      <c r="R112" s="54"/>
      <c r="S112" s="54"/>
    </row>
    <row r="113" spans="2:19" s="56" customFormat="1" ht="6" customHeight="1" thickTop="1">
      <c r="B113" s="85"/>
      <c r="C113" s="55"/>
      <c r="D113" s="92"/>
      <c r="E113" s="92"/>
      <c r="F113" s="92"/>
      <c r="G113" s="92"/>
      <c r="H113" s="92"/>
      <c r="I113" s="84"/>
      <c r="J113" s="93"/>
      <c r="K113" s="54"/>
      <c r="L113" s="54"/>
      <c r="M113" s="54"/>
      <c r="N113" s="54"/>
      <c r="O113" s="54"/>
      <c r="P113" s="54"/>
      <c r="Q113" s="54"/>
      <c r="R113" s="54"/>
      <c r="S113" s="54"/>
    </row>
    <row r="114" spans="2:19" s="56" customFormat="1" ht="15" customHeight="1">
      <c r="B114" s="85" t="str">
        <f>Assumptions!C115</f>
        <v>CONTRACTED SERVICES</v>
      </c>
      <c r="C114" s="55"/>
      <c r="D114" s="59"/>
      <c r="E114" s="59"/>
      <c r="F114" s="59"/>
      <c r="G114" s="59"/>
      <c r="H114" s="59"/>
      <c r="I114" s="84"/>
      <c r="J114" s="309"/>
      <c r="K114" s="54"/>
      <c r="L114" s="54"/>
      <c r="M114" s="54"/>
      <c r="N114" s="54"/>
      <c r="O114" s="54"/>
      <c r="P114" s="54"/>
      <c r="Q114" s="54"/>
      <c r="R114" s="54"/>
      <c r="S114" s="54"/>
    </row>
    <row r="115" spans="2:19" s="56" customFormat="1" ht="15" customHeight="1">
      <c r="B115" s="87" t="str">
        <f>Assumptions!C116</f>
        <v xml:space="preserve">Accounting / Audit </v>
      </c>
      <c r="C115" s="103"/>
      <c r="D115" s="88">
        <f t="shared" ref="D115:D125" si="18">IF(VLOOKUP($B115,X_Assumptions,3,FALSE)=1,SUM(VLOOKUP($B115,X_AssumptionsInc,3,FALSE)*VLOOKUP("Total Enrollment",X_Enrollment,2,FALSE)),
IF(VLOOKUP($B115,X_Assumptions,3,FALSE)=2,SUM(VLOOKUP($B115,X_AssumptionsInc,3,FALSE)*X_Staffing_YR1_FTE),VLOOKUP($B115,X_AssumptionsInc,3,FALSE)))</f>
        <v>12000</v>
      </c>
      <c r="E115" s="88">
        <f t="shared" ref="E115:E125" si="19">IF(VLOOKUP($B115,X_Assumptions,3,FALSE)=1,SUM(VLOOKUP($B115,X_AssumptionsInc,4,FALSE)*VLOOKUP("Total Enrollment",X_Enrollment,3,FALSE)),
IF(VLOOKUP($B115,X_Assumptions,3,FALSE)=2,SUM(VLOOKUP($B115,X_AssumptionsInc,4,FALSE)*X_Staffing_YR2_FTE),VLOOKUP($B115,X_AssumptionsInc,4,FALSE)))</f>
        <v>12180</v>
      </c>
      <c r="F115" s="88">
        <f t="shared" ref="F115:F125" si="20">IF(VLOOKUP($B115,X_Assumptions,3,FALSE)=1,SUM(VLOOKUP($B115,X_AssumptionsInc,5,FALSE)*VLOOKUP("Total Enrollment",X_Enrollment,4,FALSE)),
IF(VLOOKUP($B115,X_Assumptions,3,FALSE)=2,SUM(VLOOKUP($B115,X_AssumptionsInc,5,FALSE)*X_Staffing_YR3_FTE),VLOOKUP($B115,X_AssumptionsInc,5,FALSE)))</f>
        <v>12362.7</v>
      </c>
      <c r="G115" s="88">
        <f t="shared" ref="G115:G125" si="21">IF(VLOOKUP($B115,X_Assumptions,3,FALSE)=1,SUM(VLOOKUP($B115,X_AssumptionsInc,6,FALSE)*VLOOKUP("Total Enrollment",X_Enrollment,5,FALSE)),
IF(VLOOKUP($B115,X_Assumptions,3,FALSE)=2,SUM(VLOOKUP($B115,X_AssumptionsInc,6,FALSE)*X_Staffing_YR4_FTE),VLOOKUP($B115,X_AssumptionsInc,6,FALSE)))</f>
        <v>12548.140500000001</v>
      </c>
      <c r="H115" s="88">
        <f t="shared" ref="H115:H125" si="22">IF(VLOOKUP($B115,X_Assumptions,3,FALSE)=1,SUM(VLOOKUP($B115,X_AssumptionsInc,7,FALSE)*VLOOKUP("Total Enrollment",X_Enrollment,6,FALSE)),
IF(VLOOKUP($B115,X_Assumptions,3,FALSE)=2,SUM(VLOOKUP($B115,X_AssumptionsInc,7,FALSE)*X_Staffing_YR5_FTE),VLOOKUP($B115,X_AssumptionsInc,7,FALSE)))</f>
        <v>12736.362607500001</v>
      </c>
      <c r="I115" s="84"/>
      <c r="J115" s="309" t="str">
        <f>Assumptions!N116</f>
        <v>includes 990 filing</v>
      </c>
      <c r="K115" s="54"/>
      <c r="L115" s="54"/>
      <c r="M115" s="54"/>
      <c r="N115" s="54"/>
      <c r="O115" s="54"/>
      <c r="P115" s="54"/>
      <c r="Q115" s="54"/>
      <c r="R115" s="54"/>
      <c r="S115" s="54"/>
    </row>
    <row r="116" spans="2:19" s="56" customFormat="1" ht="15" customHeight="1">
      <c r="B116" s="87" t="str">
        <f>Assumptions!C117</f>
        <v>Legal</v>
      </c>
      <c r="C116" s="103"/>
      <c r="D116" s="88">
        <f t="shared" si="18"/>
        <v>5000</v>
      </c>
      <c r="E116" s="88">
        <f t="shared" si="19"/>
        <v>5075</v>
      </c>
      <c r="F116" s="88">
        <f t="shared" si="20"/>
        <v>5151.125</v>
      </c>
      <c r="G116" s="88">
        <f t="shared" si="21"/>
        <v>5228.3918750000003</v>
      </c>
      <c r="H116" s="88">
        <f t="shared" si="22"/>
        <v>5306.8177531250003</v>
      </c>
      <c r="I116" s="84"/>
      <c r="J116" s="309">
        <f>Assumptions!N117</f>
        <v>0</v>
      </c>
      <c r="K116" s="54"/>
      <c r="L116" s="54"/>
      <c r="M116" s="54"/>
      <c r="N116" s="54"/>
      <c r="O116" s="54"/>
      <c r="P116" s="54"/>
      <c r="Q116" s="54"/>
      <c r="R116" s="54"/>
      <c r="S116" s="54"/>
    </row>
    <row r="117" spans="2:19" s="56" customFormat="1" ht="15" customHeight="1">
      <c r="B117" s="87" t="str">
        <f>Assumptions!C118</f>
        <v>Management Company Fee</v>
      </c>
      <c r="C117" s="103"/>
      <c r="D117" s="88">
        <f t="shared" si="18"/>
        <v>0</v>
      </c>
      <c r="E117" s="88">
        <f t="shared" si="19"/>
        <v>0</v>
      </c>
      <c r="F117" s="88">
        <f t="shared" si="20"/>
        <v>0</v>
      </c>
      <c r="G117" s="88">
        <f t="shared" si="21"/>
        <v>0</v>
      </c>
      <c r="H117" s="88">
        <f t="shared" si="22"/>
        <v>0</v>
      </c>
      <c r="I117" s="84"/>
      <c r="J117" s="309" t="str">
        <f>Assumptions!N118</f>
        <v>No CMO</v>
      </c>
      <c r="K117" s="54"/>
      <c r="L117" s="54"/>
      <c r="M117" s="54"/>
      <c r="N117" s="54"/>
      <c r="O117" s="54"/>
      <c r="P117" s="54"/>
      <c r="Q117" s="54"/>
      <c r="R117" s="54"/>
      <c r="S117" s="54"/>
    </row>
    <row r="118" spans="2:19" s="56" customFormat="1" ht="15" customHeight="1">
      <c r="B118" s="87" t="str">
        <f>Assumptions!C119</f>
        <v>Nurse Services</v>
      </c>
      <c r="C118" s="103"/>
      <c r="D118" s="88">
        <f t="shared" si="18"/>
        <v>0</v>
      </c>
      <c r="E118" s="88">
        <f t="shared" si="19"/>
        <v>0</v>
      </c>
      <c r="F118" s="88">
        <f t="shared" si="20"/>
        <v>0</v>
      </c>
      <c r="G118" s="88">
        <f t="shared" si="21"/>
        <v>0</v>
      </c>
      <c r="H118" s="88">
        <f t="shared" si="22"/>
        <v>0</v>
      </c>
      <c r="I118" s="84"/>
      <c r="J118" s="309" t="str">
        <f>Assumptions!N119</f>
        <v>Nurse on Staff</v>
      </c>
      <c r="K118" s="54"/>
      <c r="L118" s="54"/>
      <c r="M118" s="54"/>
      <c r="N118" s="54"/>
      <c r="O118" s="54"/>
      <c r="P118" s="54"/>
      <c r="Q118" s="54"/>
      <c r="R118" s="54"/>
      <c r="S118" s="54"/>
    </row>
    <row r="119" spans="2:19" s="56" customFormat="1" ht="15" customHeight="1">
      <c r="B119" s="87" t="str">
        <f>Assumptions!C120</f>
        <v>Food Service / School Lunch</v>
      </c>
      <c r="C119" s="103"/>
      <c r="D119" s="88">
        <f t="shared" si="18"/>
        <v>93500</v>
      </c>
      <c r="E119" s="88">
        <f t="shared" si="19"/>
        <v>189805</v>
      </c>
      <c r="F119" s="88">
        <f t="shared" si="20"/>
        <v>288978.11249999999</v>
      </c>
      <c r="G119" s="88">
        <f t="shared" si="21"/>
        <v>391083.71225000004</v>
      </c>
      <c r="H119" s="88">
        <f t="shared" si="22"/>
        <v>396949.96793375001</v>
      </c>
      <c r="I119" s="84"/>
      <c r="J119" s="309" t="str">
        <f>Assumptions!N120</f>
        <v xml:space="preserve">meal cost; does not count staffing expense or equipment </v>
      </c>
      <c r="K119" s="54"/>
      <c r="L119" s="54"/>
      <c r="M119" s="54"/>
      <c r="N119" s="54"/>
      <c r="O119" s="54"/>
      <c r="P119" s="54"/>
      <c r="Q119" s="54"/>
      <c r="R119" s="54"/>
      <c r="S119" s="54"/>
    </row>
    <row r="120" spans="2:19" s="56" customFormat="1" ht="15" customHeight="1">
      <c r="B120" s="87" t="str">
        <f>Assumptions!C121</f>
        <v>Payroll Services</v>
      </c>
      <c r="C120" s="103"/>
      <c r="D120" s="88">
        <f t="shared" si="18"/>
        <v>0</v>
      </c>
      <c r="E120" s="88">
        <f t="shared" si="19"/>
        <v>0</v>
      </c>
      <c r="F120" s="88">
        <f t="shared" si="20"/>
        <v>0</v>
      </c>
      <c r="G120" s="88">
        <f t="shared" si="21"/>
        <v>0</v>
      </c>
      <c r="H120" s="88">
        <f t="shared" si="22"/>
        <v>0</v>
      </c>
      <c r="I120" s="84"/>
      <c r="J120" s="309" t="str">
        <f>Assumptions!N121</f>
        <v>included in back-office services</v>
      </c>
      <c r="K120" s="54"/>
      <c r="L120" s="54"/>
      <c r="M120" s="54"/>
      <c r="N120" s="54"/>
      <c r="O120" s="54"/>
      <c r="P120" s="54"/>
      <c r="Q120" s="54"/>
      <c r="R120" s="54"/>
      <c r="S120" s="54"/>
    </row>
    <row r="121" spans="2:19" s="56" customFormat="1" ht="15" customHeight="1">
      <c r="B121" s="87" t="str">
        <f>Assumptions!C122</f>
        <v>Special Ed Services</v>
      </c>
      <c r="C121" s="103"/>
      <c r="D121" s="88">
        <f t="shared" si="18"/>
        <v>5700</v>
      </c>
      <c r="E121" s="88">
        <f t="shared" si="19"/>
        <v>11571</v>
      </c>
      <c r="F121" s="88">
        <f t="shared" si="20"/>
        <v>17616.8475</v>
      </c>
      <c r="G121" s="88">
        <f t="shared" si="21"/>
        <v>23841.466950000002</v>
      </c>
      <c r="H121" s="88">
        <f t="shared" si="22"/>
        <v>24199.088954250001</v>
      </c>
      <c r="I121" s="84"/>
      <c r="J121" s="309" t="str">
        <f>Assumptions!N122</f>
        <v>budgeted using total # students but just for 15% of enrollment</v>
      </c>
      <c r="K121" s="54"/>
      <c r="L121" s="54"/>
      <c r="M121" s="54"/>
      <c r="N121" s="54"/>
      <c r="O121" s="54"/>
      <c r="P121" s="54"/>
      <c r="Q121" s="54"/>
      <c r="R121" s="54"/>
      <c r="S121" s="54"/>
    </row>
    <row r="122" spans="2:19" s="56" customFormat="1" ht="15" customHeight="1">
      <c r="B122" s="87" t="str">
        <f>Assumptions!C123</f>
        <v>Titlement Services (i.e. Title I)</v>
      </c>
      <c r="C122" s="55"/>
      <c r="D122" s="88">
        <f t="shared" si="18"/>
        <v>0</v>
      </c>
      <c r="E122" s="88">
        <f t="shared" si="19"/>
        <v>0</v>
      </c>
      <c r="F122" s="88">
        <f t="shared" si="20"/>
        <v>0</v>
      </c>
      <c r="G122" s="88">
        <f t="shared" si="21"/>
        <v>0</v>
      </c>
      <c r="H122" s="88">
        <f t="shared" si="22"/>
        <v>0</v>
      </c>
      <c r="I122" s="84"/>
      <c r="J122" s="309" t="str">
        <f>Assumptions!N123</f>
        <v>n/a</v>
      </c>
      <c r="K122" s="54"/>
      <c r="L122" s="54"/>
      <c r="M122" s="54"/>
      <c r="N122" s="54"/>
      <c r="O122" s="54"/>
      <c r="P122" s="54"/>
      <c r="Q122" s="54"/>
      <c r="R122" s="54"/>
      <c r="S122" s="54"/>
    </row>
    <row r="123" spans="2:19" s="56" customFormat="1" ht="15" customHeight="1">
      <c r="B123" s="87" t="str">
        <f>Assumptions!C124</f>
        <v>Back-Office Services</v>
      </c>
      <c r="C123" s="55"/>
      <c r="D123" s="88">
        <f t="shared" si="18"/>
        <v>78000</v>
      </c>
      <c r="E123" s="88">
        <f t="shared" si="19"/>
        <v>85800</v>
      </c>
      <c r="F123" s="88">
        <f t="shared" si="20"/>
        <v>94380</v>
      </c>
      <c r="G123" s="88">
        <f t="shared" si="21"/>
        <v>103818</v>
      </c>
      <c r="H123" s="88">
        <f t="shared" si="22"/>
        <v>114199.8</v>
      </c>
      <c r="I123" s="84"/>
      <c r="J123" s="309" t="str">
        <f>Assumptions!N124</f>
        <v>estimated 2% of total revenues (fee between 2% and 3% of revenues)</v>
      </c>
      <c r="K123" s="54"/>
      <c r="L123" s="54"/>
      <c r="M123" s="54"/>
      <c r="N123" s="54"/>
      <c r="O123" s="54"/>
      <c r="P123" s="54"/>
      <c r="Q123" s="54"/>
      <c r="R123" s="54"/>
      <c r="S123" s="54"/>
    </row>
    <row r="124" spans="2:19" s="56" customFormat="1" ht="15" customHeight="1">
      <c r="B124" s="87" t="str">
        <f>Assumptions!C125</f>
        <v>Oversight Fees</v>
      </c>
      <c r="C124" s="55"/>
      <c r="D124" s="88">
        <f t="shared" si="18"/>
        <v>15401.300000000001</v>
      </c>
      <c r="E124" s="88">
        <f t="shared" si="19"/>
        <v>30802.600000000002</v>
      </c>
      <c r="F124" s="88">
        <f t="shared" si="20"/>
        <v>46203.9</v>
      </c>
      <c r="G124" s="88">
        <f t="shared" si="21"/>
        <v>61605.200000000004</v>
      </c>
      <c r="H124" s="88">
        <f t="shared" si="22"/>
        <v>61605.200000000004</v>
      </c>
      <c r="I124" s="84"/>
      <c r="J124" s="309" t="str">
        <f>Assumptions!N125</f>
        <v>2% of Foundation Program (state and local tax portion)</v>
      </c>
      <c r="K124" s="54"/>
      <c r="L124" s="54"/>
      <c r="M124" s="54"/>
      <c r="N124" s="54"/>
      <c r="O124" s="54"/>
      <c r="P124" s="54"/>
      <c r="Q124" s="54"/>
      <c r="R124" s="54"/>
      <c r="S124" s="54"/>
    </row>
    <row r="125" spans="2:19" s="56" customFormat="1" ht="15" customHeight="1">
      <c r="B125" s="87" t="str">
        <f>Assumptions!C126</f>
        <v>Custom Contracted Services #3</v>
      </c>
      <c r="C125" s="55"/>
      <c r="D125" s="88">
        <f t="shared" si="18"/>
        <v>3125</v>
      </c>
      <c r="E125" s="88">
        <f t="shared" si="19"/>
        <v>3171.875</v>
      </c>
      <c r="F125" s="88">
        <f t="shared" si="20"/>
        <v>3219.453125</v>
      </c>
      <c r="G125" s="88">
        <f t="shared" si="21"/>
        <v>3267.7449218749998</v>
      </c>
      <c r="H125" s="88">
        <f t="shared" si="22"/>
        <v>3316.7610957031247</v>
      </c>
      <c r="I125" s="84"/>
      <c r="J125" s="309" t="str">
        <f>Assumptions!N126</f>
        <v>bank fees, financing charges and fines</v>
      </c>
      <c r="K125" s="54"/>
      <c r="L125" s="54"/>
      <c r="M125" s="54"/>
      <c r="N125" s="54"/>
      <c r="O125" s="54"/>
      <c r="P125" s="54"/>
      <c r="Q125" s="54"/>
      <c r="R125" s="54"/>
      <c r="S125" s="54"/>
    </row>
    <row r="126" spans="2:19" s="56" customFormat="1" ht="15" customHeight="1" thickBot="1">
      <c r="B126" s="85" t="str">
        <f>Assumptions!C127</f>
        <v>TOTAL CONTRACTED SERVICES</v>
      </c>
      <c r="C126" s="55"/>
      <c r="D126" s="91">
        <f>SUM(D115:D125)</f>
        <v>212726.3</v>
      </c>
      <c r="E126" s="91">
        <f>SUM(E115:E125)</f>
        <v>338405.47499999998</v>
      </c>
      <c r="F126" s="91">
        <f>SUM(F115:F125)</f>
        <v>467912.138125</v>
      </c>
      <c r="G126" s="91">
        <f>SUM(G115:G125)</f>
        <v>601392.65649687499</v>
      </c>
      <c r="H126" s="91">
        <f>SUM(H115:H125)</f>
        <v>618313.99834432814</v>
      </c>
      <c r="I126" s="84"/>
      <c r="J126" s="309"/>
      <c r="K126" s="54"/>
      <c r="L126" s="54"/>
      <c r="M126" s="54"/>
      <c r="N126" s="54"/>
      <c r="O126" s="54"/>
      <c r="P126" s="54"/>
      <c r="Q126" s="54"/>
      <c r="R126" s="54"/>
      <c r="S126" s="54"/>
    </row>
    <row r="127" spans="2:19" s="56" customFormat="1" ht="6" customHeight="1" thickTop="1">
      <c r="B127" s="85"/>
      <c r="C127" s="55"/>
      <c r="D127" s="102"/>
      <c r="E127" s="102"/>
      <c r="F127" s="102"/>
      <c r="G127" s="102"/>
      <c r="H127" s="102"/>
      <c r="I127" s="84"/>
      <c r="J127" s="93"/>
      <c r="K127" s="54"/>
      <c r="L127" s="54"/>
      <c r="M127" s="54"/>
      <c r="N127" s="54"/>
      <c r="O127" s="54"/>
      <c r="P127" s="54"/>
      <c r="Q127" s="54"/>
      <c r="R127" s="54"/>
      <c r="S127" s="54"/>
    </row>
    <row r="128" spans="2:19" s="56" customFormat="1" ht="15" customHeight="1">
      <c r="B128" s="85" t="str">
        <f>Assumptions!C129</f>
        <v>SCHOOL OPERATIONS</v>
      </c>
      <c r="C128" s="55"/>
      <c r="D128" s="59"/>
      <c r="E128" s="59"/>
      <c r="F128" s="59"/>
      <c r="G128" s="59"/>
      <c r="H128" s="59"/>
      <c r="I128" s="84"/>
      <c r="J128" s="309"/>
      <c r="K128" s="54"/>
      <c r="L128" s="54"/>
      <c r="M128" s="54"/>
      <c r="N128" s="54"/>
      <c r="O128" s="54"/>
      <c r="P128" s="54"/>
      <c r="Q128" s="54"/>
      <c r="R128" s="54"/>
      <c r="S128" s="54"/>
    </row>
    <row r="129" spans="2:19" s="56" customFormat="1" ht="15" customHeight="1">
      <c r="B129" s="87" t="str">
        <f>Assumptions!C130</f>
        <v>Board Expenses</v>
      </c>
      <c r="C129" s="103"/>
      <c r="D129" s="88">
        <f t="shared" ref="D129:D150" si="23">IF(VLOOKUP($B129,X_Assumptions,3,FALSE)=1,SUM(VLOOKUP($B129,X_AssumptionsInc,3,FALSE)*VLOOKUP("Total Enrollment",X_Enrollment,2,FALSE)),
IF(VLOOKUP($B129,X_Assumptions,3,FALSE)=2,SUM(VLOOKUP($B129,X_AssumptionsInc,3,FALSE)*X_Staffing_YR1_FTE),VLOOKUP($B129,X_AssumptionsInc,3,FALSE)))</f>
        <v>625</v>
      </c>
      <c r="E129" s="88">
        <f t="shared" ref="E129:E150" si="24">IF(VLOOKUP($B129,X_Assumptions,3,FALSE)=1,SUM(VLOOKUP($B129,X_AssumptionsInc,4,FALSE)*VLOOKUP("Total Enrollment",X_Enrollment,3,FALSE)),
IF(VLOOKUP($B129,X_Assumptions,3,FALSE)=2,SUM(VLOOKUP($B129,X_AssumptionsInc,4,FALSE)*X_Staffing_YR2_FTE),VLOOKUP($B129,X_AssumptionsInc,4,FALSE)))</f>
        <v>1268.75</v>
      </c>
      <c r="F129" s="88">
        <f t="shared" ref="F129:F150" si="25">IF(VLOOKUP($B129,X_Assumptions,3,FALSE)=1,SUM(VLOOKUP($B129,X_AssumptionsInc,5,FALSE)*VLOOKUP("Total Enrollment",X_Enrollment,4,FALSE)),
IF(VLOOKUP($B129,X_Assumptions,3,FALSE)=2,SUM(VLOOKUP($B129,X_AssumptionsInc,5,FALSE)*X_Staffing_YR3_FTE),VLOOKUP($B129,X_AssumptionsInc,5,FALSE)))</f>
        <v>1931.6718750000002</v>
      </c>
      <c r="G129" s="88">
        <f t="shared" ref="G129:G150" si="26">IF(VLOOKUP($B129,X_Assumptions,3,FALSE)=1,SUM(VLOOKUP($B129,X_AssumptionsInc,6,FALSE)*VLOOKUP("Total Enrollment",X_Enrollment,5,FALSE)),
IF(VLOOKUP($B129,X_Assumptions,3,FALSE)=2,SUM(VLOOKUP($B129,X_AssumptionsInc,6,FALSE)*X_Staffing_YR4_FTE),VLOOKUP($B129,X_AssumptionsInc,6,FALSE)))</f>
        <v>2614.1959375000001</v>
      </c>
      <c r="H129" s="88">
        <f t="shared" ref="H129:H150" si="27">IF(VLOOKUP($B129,X_Assumptions,3,FALSE)=1,SUM(VLOOKUP($B129,X_AssumptionsInc,7,FALSE)*VLOOKUP("Total Enrollment",X_Enrollment,6,FALSE)),
IF(VLOOKUP($B129,X_Assumptions,3,FALSE)=2,SUM(VLOOKUP($B129,X_AssumptionsInc,7,FALSE)*X_Staffing_YR5_FTE),VLOOKUP($B129,X_AssumptionsInc,7,FALSE)))</f>
        <v>2653.4088765625002</v>
      </c>
      <c r="I129" s="84"/>
      <c r="J129" s="309" t="str">
        <f>Assumptions!N130</f>
        <v>board supplies &amp; training</v>
      </c>
      <c r="K129" s="54"/>
      <c r="L129" s="54"/>
      <c r="M129" s="54"/>
      <c r="N129" s="54"/>
      <c r="O129" s="54"/>
      <c r="P129" s="54"/>
      <c r="Q129" s="54"/>
      <c r="R129" s="54"/>
      <c r="S129" s="54"/>
    </row>
    <row r="130" spans="2:19" s="56" customFormat="1" ht="15" customHeight="1">
      <c r="B130" s="87" t="str">
        <f>Assumptions!C131</f>
        <v>Classroom / Teaching Supplies &amp; Materials</v>
      </c>
      <c r="C130" s="103"/>
      <c r="D130" s="88">
        <f t="shared" si="23"/>
        <v>6250</v>
      </c>
      <c r="E130" s="88">
        <f t="shared" si="24"/>
        <v>12687.5</v>
      </c>
      <c r="F130" s="88">
        <f t="shared" si="25"/>
        <v>19316.71875</v>
      </c>
      <c r="G130" s="88">
        <f t="shared" si="26"/>
        <v>26141.959374999999</v>
      </c>
      <c r="H130" s="88">
        <f t="shared" si="27"/>
        <v>26534.088765625002</v>
      </c>
      <c r="I130" s="84"/>
      <c r="J130" s="309" t="str">
        <f>Assumptions!N131</f>
        <v>instructional supplies, lesson planning materials and ELL supplies</v>
      </c>
      <c r="K130" s="54"/>
      <c r="L130" s="54"/>
      <c r="M130" s="54"/>
      <c r="N130" s="54"/>
      <c r="O130" s="54"/>
      <c r="P130" s="54"/>
      <c r="Q130" s="54"/>
      <c r="R130" s="54"/>
      <c r="S130" s="54"/>
    </row>
    <row r="131" spans="2:19" s="56" customFormat="1" ht="15" customHeight="1">
      <c r="B131" s="87" t="str">
        <f>Assumptions!C132</f>
        <v>Special Ed Supplies &amp; Materials</v>
      </c>
      <c r="C131" s="55"/>
      <c r="D131" s="88">
        <f t="shared" si="23"/>
        <v>5000</v>
      </c>
      <c r="E131" s="88">
        <f t="shared" si="24"/>
        <v>10150</v>
      </c>
      <c r="F131" s="88">
        <f t="shared" si="25"/>
        <v>15453.375000000002</v>
      </c>
      <c r="G131" s="88">
        <f t="shared" si="26"/>
        <v>20913.567500000001</v>
      </c>
      <c r="H131" s="88">
        <f t="shared" si="27"/>
        <v>21227.271012500001</v>
      </c>
      <c r="I131" s="84"/>
      <c r="J131" s="309" t="str">
        <f>Assumptions!N132</f>
        <v>SPED Textbooks, consumables</v>
      </c>
      <c r="K131" s="54"/>
      <c r="L131" s="54"/>
      <c r="M131" s="54"/>
      <c r="N131" s="54"/>
      <c r="O131" s="54"/>
      <c r="P131" s="54"/>
      <c r="Q131" s="54"/>
      <c r="R131" s="54"/>
      <c r="S131" s="54"/>
    </row>
    <row r="132" spans="2:19" s="56" customFormat="1" ht="15" customHeight="1">
      <c r="B132" s="87" t="str">
        <f>Assumptions!C133</f>
        <v>Textbooks / Workbooks</v>
      </c>
      <c r="C132" s="55"/>
      <c r="D132" s="88">
        <f t="shared" si="23"/>
        <v>31250</v>
      </c>
      <c r="E132" s="88">
        <f t="shared" si="24"/>
        <v>63437.5</v>
      </c>
      <c r="F132" s="88">
        <f t="shared" si="25"/>
        <v>96583.593749999985</v>
      </c>
      <c r="G132" s="88">
        <f t="shared" si="26"/>
        <v>130709.796875</v>
      </c>
      <c r="H132" s="88">
        <f t="shared" si="27"/>
        <v>132670.44382812499</v>
      </c>
      <c r="I132" s="84"/>
      <c r="J132" s="309" t="str">
        <f>Assumptions!N133</f>
        <v>Textbooks &amp; consumables</v>
      </c>
      <c r="K132" s="54"/>
      <c r="L132" s="54"/>
      <c r="M132" s="54"/>
      <c r="N132" s="54"/>
      <c r="O132" s="54"/>
      <c r="P132" s="54"/>
      <c r="Q132" s="54"/>
      <c r="R132" s="54"/>
      <c r="S132" s="54"/>
    </row>
    <row r="133" spans="2:19" s="56" customFormat="1" ht="15" customHeight="1">
      <c r="B133" s="87" t="str">
        <f>Assumptions!C134</f>
        <v>Supplies &amp; Materials other</v>
      </c>
      <c r="C133" s="55"/>
      <c r="D133" s="88">
        <f t="shared" si="23"/>
        <v>5000</v>
      </c>
      <c r="E133" s="88">
        <f t="shared" si="24"/>
        <v>10150</v>
      </c>
      <c r="F133" s="88">
        <f t="shared" si="25"/>
        <v>15453.375000000002</v>
      </c>
      <c r="G133" s="88">
        <f t="shared" si="26"/>
        <v>20913.567500000001</v>
      </c>
      <c r="H133" s="88">
        <f t="shared" si="27"/>
        <v>21227.271012500001</v>
      </c>
      <c r="I133" s="84"/>
      <c r="J133" s="309" t="str">
        <f>Assumptions!N134</f>
        <v>Reference materials,library books, extracurricular materials, PE supplies</v>
      </c>
      <c r="K133" s="54"/>
      <c r="L133" s="54"/>
      <c r="M133" s="54"/>
      <c r="N133" s="54"/>
      <c r="O133" s="54"/>
      <c r="P133" s="54"/>
      <c r="Q133" s="54"/>
      <c r="R133" s="54"/>
      <c r="S133" s="54"/>
    </row>
    <row r="134" spans="2:19" s="56" customFormat="1" ht="15" customHeight="1">
      <c r="B134" s="87" t="str">
        <f>Assumptions!C135</f>
        <v xml:space="preserve">Equipment / Furniture   </v>
      </c>
      <c r="C134" s="55"/>
      <c r="D134" s="88">
        <f t="shared" si="23"/>
        <v>18750</v>
      </c>
      <c r="E134" s="88">
        <f t="shared" si="24"/>
        <v>38062.5</v>
      </c>
      <c r="F134" s="88">
        <f t="shared" si="25"/>
        <v>57950.15625</v>
      </c>
      <c r="G134" s="88">
        <f t="shared" si="26"/>
        <v>78425.878125000003</v>
      </c>
      <c r="H134" s="88">
        <f t="shared" si="27"/>
        <v>79602.266296875008</v>
      </c>
      <c r="I134" s="84"/>
      <c r="J134" s="309">
        <f>Assumptions!N135</f>
        <v>0</v>
      </c>
      <c r="K134" s="54"/>
      <c r="L134" s="54"/>
      <c r="M134" s="54"/>
      <c r="N134" s="54"/>
      <c r="O134" s="54"/>
      <c r="P134" s="54"/>
      <c r="Q134" s="54"/>
      <c r="R134" s="54"/>
      <c r="S134" s="54"/>
    </row>
    <row r="135" spans="2:19" s="56" customFormat="1" ht="15" customHeight="1">
      <c r="B135" s="87" t="str">
        <f>Assumptions!C136</f>
        <v xml:space="preserve">Telephone </v>
      </c>
      <c r="C135" s="55"/>
      <c r="D135" s="88">
        <f t="shared" si="23"/>
        <v>7500</v>
      </c>
      <c r="E135" s="88">
        <f t="shared" si="24"/>
        <v>7612.5</v>
      </c>
      <c r="F135" s="88">
        <f t="shared" si="25"/>
        <v>7726.6875</v>
      </c>
      <c r="G135" s="88">
        <f t="shared" si="26"/>
        <v>7842.5878124999999</v>
      </c>
      <c r="H135" s="88">
        <f t="shared" si="27"/>
        <v>7960.2266296874996</v>
      </c>
      <c r="I135" s="84"/>
      <c r="J135" s="309" t="str">
        <f>Assumptions!N136</f>
        <v>telecom services</v>
      </c>
      <c r="K135" s="54"/>
      <c r="L135" s="54"/>
      <c r="M135" s="54"/>
      <c r="N135" s="54"/>
      <c r="O135" s="54"/>
      <c r="P135" s="54"/>
      <c r="Q135" s="54"/>
      <c r="R135" s="54"/>
      <c r="S135" s="54"/>
    </row>
    <row r="136" spans="2:19" s="56" customFormat="1" ht="15" customHeight="1">
      <c r="B136" s="87" t="str">
        <f>Assumptions!C137</f>
        <v>Technology</v>
      </c>
      <c r="C136" s="55"/>
      <c r="D136" s="88">
        <f t="shared" si="23"/>
        <v>100000</v>
      </c>
      <c r="E136" s="88">
        <f t="shared" si="24"/>
        <v>101500</v>
      </c>
      <c r="F136" s="88">
        <f t="shared" si="25"/>
        <v>103022.5</v>
      </c>
      <c r="G136" s="88">
        <f t="shared" si="26"/>
        <v>104567.83749999999</v>
      </c>
      <c r="H136" s="88">
        <f t="shared" si="27"/>
        <v>106136.35506249999</v>
      </c>
      <c r="I136" s="84"/>
      <c r="J136" s="309" t="str">
        <f>Assumptions!N137</f>
        <v>SIS and software costs, student computers and staff computers, smartboards, projectors</v>
      </c>
      <c r="K136" s="54"/>
      <c r="L136" s="54"/>
      <c r="M136" s="54"/>
      <c r="N136" s="54"/>
      <c r="O136" s="54"/>
      <c r="P136" s="54"/>
      <c r="Q136" s="54"/>
      <c r="R136" s="54"/>
      <c r="S136" s="54"/>
    </row>
    <row r="137" spans="2:19" s="56" customFormat="1" ht="15" customHeight="1">
      <c r="B137" s="87" t="str">
        <f>Assumptions!C138</f>
        <v>Student Testing &amp; Assessment</v>
      </c>
      <c r="C137" s="55"/>
      <c r="D137" s="88">
        <f t="shared" si="23"/>
        <v>5000</v>
      </c>
      <c r="E137" s="88">
        <f t="shared" si="24"/>
        <v>10150</v>
      </c>
      <c r="F137" s="88">
        <f t="shared" si="25"/>
        <v>15453.375000000002</v>
      </c>
      <c r="G137" s="88">
        <f t="shared" si="26"/>
        <v>20913.567500000001</v>
      </c>
      <c r="H137" s="88">
        <f t="shared" si="27"/>
        <v>21227.271012500001</v>
      </c>
      <c r="I137" s="84"/>
      <c r="J137" s="309" t="str">
        <f>Assumptions!N138</f>
        <v>assessment supplies and software</v>
      </c>
      <c r="K137" s="54"/>
      <c r="L137" s="54"/>
      <c r="M137" s="54"/>
      <c r="N137" s="54"/>
      <c r="O137" s="54"/>
      <c r="P137" s="54"/>
      <c r="Q137" s="54"/>
      <c r="R137" s="54"/>
      <c r="S137" s="54"/>
    </row>
    <row r="138" spans="2:19" s="56" customFormat="1" ht="15" customHeight="1">
      <c r="B138" s="87" t="str">
        <f>Assumptions!C139</f>
        <v>Field Trips</v>
      </c>
      <c r="C138" s="55"/>
      <c r="D138" s="88">
        <f t="shared" si="23"/>
        <v>1875</v>
      </c>
      <c r="E138" s="88">
        <f t="shared" si="24"/>
        <v>3806.25</v>
      </c>
      <c r="F138" s="88">
        <f t="shared" si="25"/>
        <v>5795.015625</v>
      </c>
      <c r="G138" s="88">
        <f t="shared" si="26"/>
        <v>7842.5878124999999</v>
      </c>
      <c r="H138" s="88">
        <f t="shared" si="27"/>
        <v>7960.2266296874996</v>
      </c>
      <c r="I138" s="84"/>
      <c r="J138" s="309">
        <f>Assumptions!N139</f>
        <v>0</v>
      </c>
      <c r="K138" s="54"/>
      <c r="L138" s="54"/>
      <c r="M138" s="54"/>
      <c r="N138" s="54"/>
      <c r="O138" s="54"/>
      <c r="P138" s="54"/>
      <c r="Q138" s="54"/>
      <c r="R138" s="54"/>
      <c r="S138" s="54"/>
    </row>
    <row r="139" spans="2:19" s="56" customFormat="1" ht="15" customHeight="1">
      <c r="B139" s="87" t="str">
        <f>Assumptions!C140</f>
        <v>Transportation (student)</v>
      </c>
      <c r="C139" s="55"/>
      <c r="D139" s="88">
        <f t="shared" si="23"/>
        <v>0</v>
      </c>
      <c r="E139" s="88">
        <f t="shared" si="24"/>
        <v>0</v>
      </c>
      <c r="F139" s="88">
        <f t="shared" si="25"/>
        <v>0</v>
      </c>
      <c r="G139" s="88">
        <f t="shared" si="26"/>
        <v>0</v>
      </c>
      <c r="H139" s="88">
        <f t="shared" si="27"/>
        <v>0</v>
      </c>
      <c r="I139" s="84"/>
      <c r="J139" s="309">
        <f>Assumptions!N140</f>
        <v>0</v>
      </c>
      <c r="K139" s="54"/>
      <c r="L139" s="54"/>
      <c r="M139" s="54"/>
      <c r="N139" s="54"/>
      <c r="O139" s="54"/>
      <c r="P139" s="54"/>
      <c r="Q139" s="54"/>
      <c r="R139" s="54"/>
      <c r="S139" s="54"/>
    </row>
    <row r="140" spans="2:19" s="56" customFormat="1" ht="15" customHeight="1">
      <c r="B140" s="87" t="str">
        <f>Assumptions!C141</f>
        <v>Student Services - other</v>
      </c>
      <c r="C140" s="55"/>
      <c r="D140" s="88">
        <f t="shared" si="23"/>
        <v>0</v>
      </c>
      <c r="E140" s="88">
        <f t="shared" si="24"/>
        <v>0</v>
      </c>
      <c r="F140" s="88">
        <f t="shared" si="25"/>
        <v>0</v>
      </c>
      <c r="G140" s="88">
        <f t="shared" si="26"/>
        <v>0</v>
      </c>
      <c r="H140" s="88">
        <f t="shared" si="27"/>
        <v>0</v>
      </c>
      <c r="I140" s="84"/>
      <c r="J140" s="309">
        <f>Assumptions!N141</f>
        <v>0</v>
      </c>
      <c r="K140" s="54"/>
      <c r="L140" s="54"/>
      <c r="M140" s="54"/>
      <c r="N140" s="54"/>
      <c r="O140" s="54"/>
      <c r="P140" s="54"/>
      <c r="Q140" s="54"/>
      <c r="R140" s="54"/>
      <c r="S140" s="54"/>
    </row>
    <row r="141" spans="2:19" s="56" customFormat="1" ht="15" customHeight="1">
      <c r="B141" s="87" t="str">
        <f>Assumptions!C142</f>
        <v>Office Expense</v>
      </c>
      <c r="C141" s="103"/>
      <c r="D141" s="88">
        <f t="shared" si="23"/>
        <v>12000</v>
      </c>
      <c r="E141" s="88">
        <f t="shared" si="24"/>
        <v>24360</v>
      </c>
      <c r="F141" s="88">
        <f t="shared" si="25"/>
        <v>37088.1</v>
      </c>
      <c r="G141" s="88">
        <f t="shared" si="26"/>
        <v>50192.562000000005</v>
      </c>
      <c r="H141" s="88">
        <f t="shared" si="27"/>
        <v>50945.450430000004</v>
      </c>
      <c r="I141" s="84"/>
      <c r="J141" s="309" t="str">
        <f>Assumptions!N142</f>
        <v>office supplies, copier supplies, postage, medical supplies</v>
      </c>
      <c r="K141" s="54"/>
      <c r="L141" s="54"/>
      <c r="M141" s="54"/>
      <c r="N141" s="54"/>
      <c r="O141" s="54"/>
      <c r="P141" s="54"/>
      <c r="Q141" s="54"/>
      <c r="R141" s="54"/>
      <c r="S141" s="54"/>
    </row>
    <row r="142" spans="2:19" s="56" customFormat="1" ht="15" customHeight="1">
      <c r="B142" s="87" t="str">
        <f>Assumptions!C143</f>
        <v>Staff Development</v>
      </c>
      <c r="C142" s="103"/>
      <c r="D142" s="88">
        <f t="shared" si="23"/>
        <v>5800</v>
      </c>
      <c r="E142" s="88">
        <f t="shared" si="24"/>
        <v>10556</v>
      </c>
      <c r="F142" s="88">
        <f t="shared" si="25"/>
        <v>14835.24</v>
      </c>
      <c r="G142" s="88">
        <f t="shared" si="26"/>
        <v>18403.939399999999</v>
      </c>
      <c r="H142" s="88">
        <f t="shared" si="27"/>
        <v>19104.543911249999</v>
      </c>
      <c r="I142" s="84"/>
      <c r="J142" s="309" t="str">
        <f>Assumptions!N143</f>
        <v>professional development materials, conferences</v>
      </c>
      <c r="K142" s="54"/>
      <c r="L142" s="54"/>
      <c r="M142" s="54"/>
      <c r="N142" s="54"/>
      <c r="O142" s="54"/>
      <c r="P142" s="54"/>
      <c r="Q142" s="54"/>
      <c r="R142" s="54"/>
      <c r="S142" s="54"/>
    </row>
    <row r="143" spans="2:19" s="56" customFormat="1" ht="15" customHeight="1">
      <c r="B143" s="87" t="str">
        <f>Assumptions!C144</f>
        <v>Staff Recruitment</v>
      </c>
      <c r="C143" s="103"/>
      <c r="D143" s="88">
        <f t="shared" si="23"/>
        <v>3407.5</v>
      </c>
      <c r="E143" s="88">
        <f t="shared" si="24"/>
        <v>6201.6500000000005</v>
      </c>
      <c r="F143" s="88">
        <f t="shared" si="25"/>
        <v>8715.7034999999996</v>
      </c>
      <c r="G143" s="88">
        <f t="shared" si="26"/>
        <v>10812.3143975</v>
      </c>
      <c r="H143" s="88">
        <f t="shared" si="27"/>
        <v>11223.919547859376</v>
      </c>
      <c r="I143" s="84"/>
      <c r="J143" s="309">
        <f>Assumptions!N144</f>
        <v>0</v>
      </c>
      <c r="K143" s="54"/>
      <c r="L143" s="54"/>
      <c r="M143" s="54"/>
      <c r="N143" s="54"/>
      <c r="O143" s="54"/>
      <c r="P143" s="54"/>
      <c r="Q143" s="54"/>
      <c r="R143" s="54"/>
      <c r="S143" s="54"/>
    </row>
    <row r="144" spans="2:19" s="56" customFormat="1" ht="15" customHeight="1">
      <c r="B144" s="87" t="str">
        <f>Assumptions!C145</f>
        <v>Student Recruitment / Marketing</v>
      </c>
      <c r="C144" s="103"/>
      <c r="D144" s="88">
        <f t="shared" si="23"/>
        <v>3750</v>
      </c>
      <c r="E144" s="88">
        <f t="shared" si="24"/>
        <v>7612.5</v>
      </c>
      <c r="F144" s="88">
        <f t="shared" si="25"/>
        <v>11590.03125</v>
      </c>
      <c r="G144" s="88">
        <f t="shared" si="26"/>
        <v>15685.175625</v>
      </c>
      <c r="H144" s="88">
        <f t="shared" si="27"/>
        <v>15920.453259374999</v>
      </c>
      <c r="I144" s="84"/>
      <c r="J144" s="309">
        <f>Assumptions!N145</f>
        <v>0</v>
      </c>
      <c r="K144" s="54"/>
      <c r="L144" s="54"/>
      <c r="M144" s="54"/>
      <c r="N144" s="54"/>
      <c r="O144" s="54"/>
      <c r="P144" s="54"/>
      <c r="Q144" s="54"/>
      <c r="R144" s="54"/>
      <c r="S144" s="54"/>
    </row>
    <row r="145" spans="2:19" s="56" customFormat="1" ht="15" customHeight="1">
      <c r="B145" s="87" t="str">
        <f>Assumptions!C146</f>
        <v>School Meals / Lunch</v>
      </c>
      <c r="C145" s="103"/>
      <c r="D145" s="88">
        <f t="shared" si="23"/>
        <v>0</v>
      </c>
      <c r="E145" s="88">
        <f t="shared" si="24"/>
        <v>0</v>
      </c>
      <c r="F145" s="88">
        <f t="shared" si="25"/>
        <v>0</v>
      </c>
      <c r="G145" s="88">
        <f t="shared" si="26"/>
        <v>0</v>
      </c>
      <c r="H145" s="88">
        <f t="shared" si="27"/>
        <v>0</v>
      </c>
      <c r="I145" s="84"/>
      <c r="J145" s="309" t="str">
        <f>Assumptions!N146</f>
        <v>see food service</v>
      </c>
      <c r="K145" s="54"/>
      <c r="L145" s="54"/>
      <c r="M145" s="54"/>
      <c r="N145" s="54"/>
      <c r="O145" s="54"/>
      <c r="P145" s="54"/>
      <c r="Q145" s="54"/>
      <c r="R145" s="54"/>
      <c r="S145" s="54"/>
    </row>
    <row r="146" spans="2:19" s="56" customFormat="1" ht="15" customHeight="1">
      <c r="B146" s="87" t="str">
        <f>Assumptions!C147</f>
        <v>Travel (Staff)</v>
      </c>
      <c r="C146" s="55"/>
      <c r="D146" s="88">
        <f t="shared" si="23"/>
        <v>0</v>
      </c>
      <c r="E146" s="88">
        <f t="shared" si="24"/>
        <v>0</v>
      </c>
      <c r="F146" s="88">
        <f t="shared" si="25"/>
        <v>0</v>
      </c>
      <c r="G146" s="88">
        <f t="shared" si="26"/>
        <v>0</v>
      </c>
      <c r="H146" s="88">
        <f t="shared" si="27"/>
        <v>0</v>
      </c>
      <c r="I146" s="84"/>
      <c r="J146" s="309">
        <f>Assumptions!N147</f>
        <v>0</v>
      </c>
      <c r="K146" s="54"/>
      <c r="L146" s="54"/>
      <c r="M146" s="54"/>
      <c r="N146" s="54"/>
      <c r="O146" s="54"/>
      <c r="P146" s="54"/>
      <c r="Q146" s="54"/>
      <c r="R146" s="54"/>
      <c r="S146" s="54"/>
    </row>
    <row r="147" spans="2:19" s="56" customFormat="1" ht="15" customHeight="1">
      <c r="B147" s="87" t="str">
        <f>Assumptions!C148</f>
        <v>Fundraising</v>
      </c>
      <c r="C147" s="55"/>
      <c r="D147" s="88">
        <f t="shared" si="23"/>
        <v>1250</v>
      </c>
      <c r="E147" s="88">
        <f t="shared" si="24"/>
        <v>2537.5</v>
      </c>
      <c r="F147" s="88">
        <f t="shared" si="25"/>
        <v>3863.3437500000005</v>
      </c>
      <c r="G147" s="88">
        <f t="shared" si="26"/>
        <v>5228.3918750000003</v>
      </c>
      <c r="H147" s="88">
        <f t="shared" si="27"/>
        <v>5306.8177531250003</v>
      </c>
      <c r="I147" s="84"/>
      <c r="J147" s="309">
        <f>Assumptions!N148</f>
        <v>0</v>
      </c>
      <c r="K147" s="54"/>
      <c r="L147" s="54"/>
      <c r="M147" s="54"/>
      <c r="N147" s="54"/>
      <c r="O147" s="54"/>
      <c r="P147" s="54"/>
      <c r="Q147" s="54"/>
      <c r="R147" s="54"/>
      <c r="S147" s="54"/>
    </row>
    <row r="148" spans="2:19" s="56" customFormat="1" ht="15" customHeight="1">
      <c r="B148" s="87" t="str">
        <f>Assumptions!C149</f>
        <v>Custom Operations #1</v>
      </c>
      <c r="C148" s="55"/>
      <c r="D148" s="88">
        <f t="shared" si="23"/>
        <v>0</v>
      </c>
      <c r="E148" s="88">
        <f t="shared" si="24"/>
        <v>0</v>
      </c>
      <c r="F148" s="88">
        <f t="shared" si="25"/>
        <v>0</v>
      </c>
      <c r="G148" s="88">
        <f t="shared" si="26"/>
        <v>0</v>
      </c>
      <c r="H148" s="88">
        <f t="shared" si="27"/>
        <v>0</v>
      </c>
      <c r="I148" s="84"/>
      <c r="J148" s="309">
        <f>Assumptions!N149</f>
        <v>0</v>
      </c>
      <c r="K148" s="54"/>
      <c r="L148" s="54"/>
      <c r="M148" s="54"/>
      <c r="N148" s="54"/>
      <c r="O148" s="54"/>
      <c r="P148" s="54"/>
      <c r="Q148" s="54"/>
      <c r="R148" s="54"/>
      <c r="S148" s="54"/>
    </row>
    <row r="149" spans="2:19" s="56" customFormat="1" ht="15" customHeight="1">
      <c r="B149" s="87" t="str">
        <f>Assumptions!C150</f>
        <v>Custom Operations #2</v>
      </c>
      <c r="C149" s="55"/>
      <c r="D149" s="88">
        <f t="shared" si="23"/>
        <v>0</v>
      </c>
      <c r="E149" s="88">
        <f t="shared" si="24"/>
        <v>0</v>
      </c>
      <c r="F149" s="88">
        <f t="shared" si="25"/>
        <v>0</v>
      </c>
      <c r="G149" s="88">
        <f t="shared" si="26"/>
        <v>0</v>
      </c>
      <c r="H149" s="88">
        <f t="shared" si="27"/>
        <v>0</v>
      </c>
      <c r="I149" s="84"/>
      <c r="J149" s="309">
        <f>Assumptions!N150</f>
        <v>0</v>
      </c>
      <c r="K149" s="54"/>
      <c r="L149" s="54"/>
      <c r="M149" s="54"/>
      <c r="N149" s="54"/>
      <c r="O149" s="54"/>
      <c r="P149" s="54"/>
      <c r="Q149" s="54"/>
      <c r="R149" s="54"/>
      <c r="S149" s="54"/>
    </row>
    <row r="150" spans="2:19" s="56" customFormat="1" ht="15" customHeight="1">
      <c r="B150" s="87" t="str">
        <f>Assumptions!C151</f>
        <v>Custom Operations #3</v>
      </c>
      <c r="C150" s="55"/>
      <c r="D150" s="88">
        <f t="shared" si="23"/>
        <v>0</v>
      </c>
      <c r="E150" s="88">
        <f t="shared" si="24"/>
        <v>0</v>
      </c>
      <c r="F150" s="88">
        <f t="shared" si="25"/>
        <v>0</v>
      </c>
      <c r="G150" s="88">
        <f t="shared" si="26"/>
        <v>0</v>
      </c>
      <c r="H150" s="88">
        <f t="shared" si="27"/>
        <v>0</v>
      </c>
      <c r="I150" s="84"/>
      <c r="J150" s="309">
        <f>Assumptions!N151</f>
        <v>0</v>
      </c>
      <c r="K150" s="54"/>
      <c r="L150" s="54"/>
      <c r="M150" s="54"/>
      <c r="N150" s="54"/>
      <c r="O150" s="54"/>
      <c r="P150" s="54"/>
      <c r="Q150" s="54"/>
      <c r="R150" s="54"/>
      <c r="S150" s="54"/>
    </row>
    <row r="151" spans="2:19" s="56" customFormat="1" ht="15" customHeight="1" thickBot="1">
      <c r="B151" s="85" t="str">
        <f>Assumptions!C152</f>
        <v>TOTAL SCHOOL OPERATIONS</v>
      </c>
      <c r="C151" s="55"/>
      <c r="D151" s="91">
        <f>SUM(D129:D150)</f>
        <v>207457.5</v>
      </c>
      <c r="E151" s="91">
        <f t="shared" ref="E151:H151" si="28">SUM(E129:E150)</f>
        <v>310092.65000000002</v>
      </c>
      <c r="F151" s="91">
        <f t="shared" si="28"/>
        <v>414778.88724999997</v>
      </c>
      <c r="G151" s="91">
        <f t="shared" si="28"/>
        <v>521207.92923499993</v>
      </c>
      <c r="H151" s="91">
        <f t="shared" si="28"/>
        <v>529700.01402817178</v>
      </c>
      <c r="I151" s="84"/>
      <c r="J151" s="309"/>
      <c r="K151" s="54"/>
      <c r="L151" s="54"/>
      <c r="M151" s="54"/>
      <c r="N151" s="54"/>
      <c r="O151" s="54"/>
      <c r="P151" s="54"/>
      <c r="Q151" s="54"/>
      <c r="R151" s="54"/>
      <c r="S151" s="54"/>
    </row>
    <row r="152" spans="2:19" s="56" customFormat="1" ht="6" customHeight="1" thickTop="1">
      <c r="B152" s="94"/>
      <c r="C152" s="55"/>
      <c r="D152" s="88"/>
      <c r="E152" s="88"/>
      <c r="F152" s="88"/>
      <c r="G152" s="88"/>
      <c r="H152" s="88"/>
      <c r="I152" s="84"/>
      <c r="J152" s="93"/>
      <c r="K152" s="54"/>
      <c r="L152" s="54"/>
      <c r="M152" s="54"/>
      <c r="N152" s="54"/>
      <c r="O152" s="54"/>
      <c r="P152" s="54"/>
      <c r="Q152" s="54"/>
      <c r="R152" s="54"/>
      <c r="S152" s="54"/>
    </row>
    <row r="153" spans="2:19" s="56" customFormat="1" ht="15" customHeight="1">
      <c r="B153" s="85" t="str">
        <f>Assumptions!C154</f>
        <v>FACILITY OPERATION &amp; MAINTENANCE</v>
      </c>
      <c r="C153" s="55"/>
      <c r="D153" s="59"/>
      <c r="E153" s="59"/>
      <c r="F153" s="59"/>
      <c r="G153" s="59"/>
      <c r="H153" s="59"/>
      <c r="I153" s="84"/>
      <c r="J153" s="309"/>
      <c r="K153" s="54"/>
      <c r="L153" s="54"/>
      <c r="M153" s="54"/>
      <c r="N153" s="54"/>
      <c r="O153" s="54"/>
      <c r="P153" s="54"/>
      <c r="Q153" s="54"/>
      <c r="R153" s="54"/>
      <c r="S153" s="54"/>
    </row>
    <row r="154" spans="2:19" s="56" customFormat="1" ht="15" customHeight="1">
      <c r="B154" s="87" t="str">
        <f>Assumptions!C155</f>
        <v>Insurance</v>
      </c>
      <c r="C154" s="55"/>
      <c r="D154" s="88">
        <f t="shared" ref="D154:D163" si="29">IF(VLOOKUP($B154,X_Assumptions,3,FALSE)=1,SUM(VLOOKUP($B154,X_AssumptionsInc,3,FALSE)*VLOOKUP("Total Enrollment",X_Enrollment,2,FALSE)),
IF(VLOOKUP($B154,X_Assumptions,3,FALSE)=2,SUM(VLOOKUP($B154,X_AssumptionsInc,3,FALSE)*X_Staffing_YR1_FTE),VLOOKUP($B154,X_AssumptionsInc,3,FALSE)))</f>
        <v>16875</v>
      </c>
      <c r="E154" s="88">
        <f t="shared" ref="E154:E163" si="30">IF(VLOOKUP($B154,X_Assumptions,3,FALSE)=1,SUM(VLOOKUP($B154,X_AssumptionsInc,4,FALSE)*VLOOKUP("Total Enrollment",X_Enrollment,3,FALSE)),
IF(VLOOKUP($B154,X_Assumptions,3,FALSE)=2,SUM(VLOOKUP($B154,X_AssumptionsInc,4,FALSE)*X_Staffing_YR2_FTE),VLOOKUP($B154,X_AssumptionsInc,4,FALSE)))</f>
        <v>34256.25</v>
      </c>
      <c r="F154" s="88">
        <f t="shared" ref="F154:F163" si="31">IF(VLOOKUP($B154,X_Assumptions,3,FALSE)=1,SUM(VLOOKUP($B154,X_AssumptionsInc,5,FALSE)*VLOOKUP("Total Enrollment",X_Enrollment,4,FALSE)),
IF(VLOOKUP($B154,X_Assumptions,3,FALSE)=2,SUM(VLOOKUP($B154,X_AssumptionsInc,5,FALSE)*X_Staffing_YR3_FTE),VLOOKUP($B154,X_AssumptionsInc,5,FALSE)))</f>
        <v>52155.140625</v>
      </c>
      <c r="G154" s="88">
        <f t="shared" ref="G154:G163" si="32">IF(VLOOKUP($B154,X_Assumptions,3,FALSE)=1,SUM(VLOOKUP($B154,X_AssumptionsInc,6,FALSE)*VLOOKUP("Total Enrollment",X_Enrollment,5,FALSE)),
IF(VLOOKUP($B154,X_Assumptions,3,FALSE)=2,SUM(VLOOKUP($B154,X_AssumptionsInc,6,FALSE)*X_Staffing_YR4_FTE),VLOOKUP($B154,X_AssumptionsInc,6,FALSE)))</f>
        <v>70583.290312500001</v>
      </c>
      <c r="H154" s="88">
        <f t="shared" ref="H154:H163" si="33">IF(VLOOKUP($B154,X_Assumptions,3,FALSE)=1,SUM(VLOOKUP($B154,X_AssumptionsInc,7,FALSE)*VLOOKUP("Total Enrollment",X_Enrollment,6,FALSE)),
IF(VLOOKUP($B154,X_Assumptions,3,FALSE)=2,SUM(VLOOKUP($B154,X_AssumptionsInc,7,FALSE)*X_Staffing_YR5_FTE),VLOOKUP($B154,X_AssumptionsInc,7,FALSE)))</f>
        <v>71642.039667187506</v>
      </c>
      <c r="I154" s="84"/>
      <c r="J154" s="309">
        <f>Assumptions!N155</f>
        <v>0</v>
      </c>
      <c r="K154" s="54"/>
      <c r="L154" s="54"/>
      <c r="M154" s="54"/>
      <c r="N154" s="54"/>
      <c r="O154" s="54"/>
      <c r="P154" s="54"/>
      <c r="Q154" s="54"/>
      <c r="R154" s="54"/>
      <c r="S154" s="54"/>
    </row>
    <row r="155" spans="2:19" s="56" customFormat="1" ht="15" customHeight="1">
      <c r="B155" s="87" t="str">
        <f>Assumptions!C156</f>
        <v>Janitorial Services</v>
      </c>
      <c r="C155" s="55"/>
      <c r="D155" s="88">
        <f t="shared" si="29"/>
        <v>56250</v>
      </c>
      <c r="E155" s="88">
        <f t="shared" si="30"/>
        <v>56250</v>
      </c>
      <c r="F155" s="88">
        <f t="shared" si="31"/>
        <v>114187.49999999999</v>
      </c>
      <c r="G155" s="88">
        <f t="shared" si="32"/>
        <v>115900.31249999997</v>
      </c>
      <c r="H155" s="88">
        <f t="shared" si="33"/>
        <v>117638.81718749995</v>
      </c>
      <c r="I155" s="84"/>
      <c r="J155" s="309" t="str">
        <f>Assumptions!N156</f>
        <v>$2.25/sq ft; 25K in Y1 and Y2; 50K in Y3, Y4, and Y5</v>
      </c>
      <c r="K155" s="54"/>
      <c r="L155" s="54"/>
      <c r="M155" s="54"/>
      <c r="N155" s="54"/>
      <c r="O155" s="54"/>
      <c r="P155" s="54"/>
      <c r="Q155" s="54"/>
      <c r="R155" s="54"/>
      <c r="S155" s="54"/>
    </row>
    <row r="156" spans="2:19" s="56" customFormat="1" ht="15" customHeight="1">
      <c r="B156" s="87" t="str">
        <f>Assumptions!C157</f>
        <v>Building and Land Rent / Lease</v>
      </c>
      <c r="C156" s="55"/>
      <c r="D156" s="88">
        <f t="shared" si="29"/>
        <v>300000</v>
      </c>
      <c r="E156" s="88">
        <f t="shared" si="30"/>
        <v>300000</v>
      </c>
      <c r="F156" s="88">
        <f t="shared" si="31"/>
        <v>0</v>
      </c>
      <c r="G156" s="88">
        <f t="shared" si="32"/>
        <v>0</v>
      </c>
      <c r="H156" s="88">
        <f t="shared" si="33"/>
        <v>0</v>
      </c>
      <c r="I156" s="84"/>
      <c r="J156" s="309" t="str">
        <f>Assumptions!N157</f>
        <v>$12/sq ft for 25K in Y1 and Y2</v>
      </c>
      <c r="K156" s="54"/>
      <c r="L156" s="54"/>
      <c r="M156" s="54"/>
      <c r="N156" s="54"/>
      <c r="O156" s="54"/>
      <c r="P156" s="54"/>
      <c r="Q156" s="54"/>
      <c r="R156" s="54"/>
      <c r="S156" s="54"/>
    </row>
    <row r="157" spans="2:19" s="56" customFormat="1" ht="15" customHeight="1">
      <c r="B157" s="87" t="str">
        <f>Assumptions!C158</f>
        <v xml:space="preserve">Repairs &amp; Maintenance </v>
      </c>
      <c r="C157" s="55"/>
      <c r="D157" s="88">
        <f t="shared" si="29"/>
        <v>12500</v>
      </c>
      <c r="E157" s="88">
        <f t="shared" si="30"/>
        <v>12500</v>
      </c>
      <c r="F157" s="88">
        <f t="shared" si="31"/>
        <v>25375</v>
      </c>
      <c r="G157" s="88">
        <f t="shared" si="32"/>
        <v>25755.624999999996</v>
      </c>
      <c r="H157" s="88">
        <f t="shared" si="33"/>
        <v>26141.959374999995</v>
      </c>
      <c r="I157" s="84"/>
      <c r="J157" s="309" t="str">
        <f>Assumptions!N158</f>
        <v>$0.50/sq ft; 25K in Y1 and Y2; 50K in Y3, Y4, and Y5</v>
      </c>
      <c r="K157" s="54"/>
      <c r="L157" s="54"/>
      <c r="M157" s="54"/>
      <c r="N157" s="54"/>
      <c r="O157" s="54"/>
      <c r="P157" s="54"/>
      <c r="Q157" s="54"/>
      <c r="R157" s="54"/>
      <c r="S157" s="54"/>
    </row>
    <row r="158" spans="2:19" s="56" customFormat="1" ht="15" customHeight="1">
      <c r="B158" s="87" t="str">
        <f>Assumptions!C159</f>
        <v>Equipment / Furniture</v>
      </c>
      <c r="C158" s="55"/>
      <c r="D158" s="88">
        <f t="shared" si="29"/>
        <v>25000</v>
      </c>
      <c r="E158" s="88">
        <f t="shared" si="30"/>
        <v>50750</v>
      </c>
      <c r="F158" s="88">
        <f t="shared" si="31"/>
        <v>77266.875</v>
      </c>
      <c r="G158" s="88">
        <f t="shared" si="32"/>
        <v>104567.83749999999</v>
      </c>
      <c r="H158" s="88">
        <f t="shared" si="33"/>
        <v>106136.35506250001</v>
      </c>
      <c r="I158" s="84"/>
      <c r="J158" s="309">
        <f>Assumptions!N159</f>
        <v>0</v>
      </c>
      <c r="K158" s="54"/>
      <c r="L158" s="54"/>
      <c r="M158" s="54"/>
      <c r="N158" s="54"/>
      <c r="O158" s="54"/>
      <c r="P158" s="54"/>
      <c r="Q158" s="54"/>
      <c r="R158" s="54"/>
      <c r="S158" s="54"/>
    </row>
    <row r="159" spans="2:19" s="56" customFormat="1" ht="15" customHeight="1">
      <c r="B159" s="87" t="str">
        <f>Assumptions!C160</f>
        <v>Security Services</v>
      </c>
      <c r="C159" s="55"/>
      <c r="D159" s="88">
        <f t="shared" si="29"/>
        <v>2500</v>
      </c>
      <c r="E159" s="88">
        <f t="shared" si="30"/>
        <v>2500</v>
      </c>
      <c r="F159" s="88">
        <f t="shared" si="31"/>
        <v>5075</v>
      </c>
      <c r="G159" s="88">
        <f t="shared" si="32"/>
        <v>5151.1249999999991</v>
      </c>
      <c r="H159" s="88">
        <f t="shared" si="33"/>
        <v>5228.3918749999984</v>
      </c>
      <c r="I159" s="84"/>
      <c r="J159" s="309" t="str">
        <f>Assumptions!N160</f>
        <v>$0.10/sq ft; 25K in Y1 and Y2; 50K in Y3, Y4, and Y5</v>
      </c>
      <c r="K159" s="54"/>
      <c r="L159" s="54"/>
      <c r="M159" s="54"/>
      <c r="N159" s="54"/>
      <c r="O159" s="54"/>
      <c r="P159" s="54"/>
      <c r="Q159" s="54"/>
      <c r="R159" s="54"/>
      <c r="S159" s="54"/>
    </row>
    <row r="160" spans="2:19" s="56" customFormat="1" ht="15" customHeight="1">
      <c r="B160" s="87" t="str">
        <f>Assumptions!C161</f>
        <v>Utilities</v>
      </c>
      <c r="C160" s="55"/>
      <c r="D160" s="88">
        <f t="shared" si="29"/>
        <v>77500</v>
      </c>
      <c r="E160" s="88">
        <f t="shared" si="30"/>
        <v>77500</v>
      </c>
      <c r="F160" s="88">
        <f t="shared" si="31"/>
        <v>157325</v>
      </c>
      <c r="G160" s="88">
        <f t="shared" si="32"/>
        <v>159684.87499999997</v>
      </c>
      <c r="H160" s="88">
        <f t="shared" si="33"/>
        <v>162080.14812499995</v>
      </c>
      <c r="I160" s="84"/>
      <c r="J160" s="309" t="str">
        <f>Assumptions!N161</f>
        <v>$3.10/sq ft; 25K in Y1 and Y2; 50K in Y3, Y4, and Y6</v>
      </c>
      <c r="K160" s="54"/>
      <c r="L160" s="54"/>
      <c r="M160" s="54"/>
      <c r="N160" s="54"/>
      <c r="O160" s="54"/>
      <c r="P160" s="54"/>
      <c r="Q160" s="54"/>
      <c r="R160" s="54"/>
      <c r="S160" s="54"/>
    </row>
    <row r="161" spans="2:19" s="56" customFormat="1" ht="15" customHeight="1">
      <c r="B161" s="87" t="str">
        <f>Assumptions!C162</f>
        <v>Debt Service Phase 1</v>
      </c>
      <c r="C161" s="55"/>
      <c r="D161" s="88">
        <f t="shared" si="29"/>
        <v>203822</v>
      </c>
      <c r="E161" s="88">
        <f t="shared" si="30"/>
        <v>203822</v>
      </c>
      <c r="F161" s="88">
        <f t="shared" si="31"/>
        <v>0</v>
      </c>
      <c r="G161" s="88">
        <f t="shared" si="32"/>
        <v>0</v>
      </c>
      <c r="H161" s="88">
        <f t="shared" si="33"/>
        <v>0</v>
      </c>
      <c r="I161" s="84"/>
      <c r="J161" s="309" t="str">
        <f>Assumptions!N162</f>
        <v>$563K borrowed for 3 years at 5.5%, amortized over 3 years (Y0, Y1, and Y2)</v>
      </c>
      <c r="K161" s="54"/>
      <c r="L161" s="54"/>
      <c r="M161" s="54"/>
      <c r="N161" s="54"/>
      <c r="O161" s="54"/>
      <c r="P161" s="54"/>
      <c r="Q161" s="54"/>
      <c r="R161" s="54"/>
      <c r="S161" s="54"/>
    </row>
    <row r="162" spans="2:19" s="56" customFormat="1" ht="15" customHeight="1">
      <c r="B162" s="87" t="str">
        <f>Assumptions!C163</f>
        <v>Debt Service Phase 2</v>
      </c>
      <c r="C162" s="55"/>
      <c r="D162" s="88">
        <f t="shared" si="29"/>
        <v>1</v>
      </c>
      <c r="E162" s="88">
        <f t="shared" si="30"/>
        <v>990001</v>
      </c>
      <c r="F162" s="88">
        <f t="shared" si="31"/>
        <v>0</v>
      </c>
      <c r="G162" s="88">
        <f t="shared" si="32"/>
        <v>0</v>
      </c>
      <c r="H162" s="88">
        <f t="shared" si="33"/>
        <v>0</v>
      </c>
      <c r="I162" s="84"/>
      <c r="J162" s="309" t="str">
        <f>Assumptions!N163</f>
        <v>interest only on $18M for 1 year at 5.5%</v>
      </c>
      <c r="K162" s="54"/>
      <c r="L162" s="54"/>
      <c r="M162" s="54"/>
      <c r="N162" s="54"/>
      <c r="O162" s="54"/>
      <c r="P162" s="54"/>
      <c r="Q162" s="54"/>
      <c r="R162" s="54"/>
      <c r="S162" s="54"/>
    </row>
    <row r="163" spans="2:19" s="56" customFormat="1" ht="15" customHeight="1">
      <c r="B163" s="87" t="str">
        <f>Assumptions!C164</f>
        <v>Debt Service Phase 3</v>
      </c>
      <c r="C163" s="55"/>
      <c r="D163" s="88">
        <f t="shared" si="29"/>
        <v>1</v>
      </c>
      <c r="E163" s="88">
        <f t="shared" si="30"/>
        <v>1</v>
      </c>
      <c r="F163" s="88">
        <f t="shared" si="31"/>
        <v>1326430</v>
      </c>
      <c r="G163" s="88">
        <f t="shared" si="32"/>
        <v>1326430</v>
      </c>
      <c r="H163" s="88">
        <f t="shared" si="33"/>
        <v>1326430</v>
      </c>
      <c r="I163" s="84"/>
      <c r="J163" s="309" t="str">
        <f>Assumptions!N164</f>
        <v>$18M borrowed for 7 years at 5.5%; amortized over 25 years</v>
      </c>
      <c r="K163" s="54"/>
      <c r="L163" s="54"/>
      <c r="M163" s="54"/>
      <c r="N163" s="54"/>
      <c r="O163" s="54"/>
      <c r="P163" s="54"/>
      <c r="Q163" s="54"/>
      <c r="R163" s="54"/>
      <c r="S163" s="54"/>
    </row>
    <row r="164" spans="2:19" s="56" customFormat="1" ht="15" customHeight="1" thickBot="1">
      <c r="B164" s="85" t="str">
        <f>Assumptions!C165</f>
        <v>TOTAL FACILITY OPERATION &amp; MAINTENANCE</v>
      </c>
      <c r="C164" s="55"/>
      <c r="D164" s="96">
        <f>SUM(D154:D163)</f>
        <v>694449</v>
      </c>
      <c r="E164" s="96">
        <f t="shared" ref="E164:H164" si="34">SUM(E154:E163)</f>
        <v>1727580.25</v>
      </c>
      <c r="F164" s="96">
        <f t="shared" si="34"/>
        <v>1757814.515625</v>
      </c>
      <c r="G164" s="96">
        <f t="shared" si="34"/>
        <v>1808073.0653125001</v>
      </c>
      <c r="H164" s="96">
        <f t="shared" si="34"/>
        <v>1815297.7112921875</v>
      </c>
      <c r="I164" s="84"/>
      <c r="J164" s="309"/>
      <c r="K164" s="54"/>
      <c r="L164" s="54"/>
      <c r="M164" s="54"/>
      <c r="N164" s="54"/>
      <c r="O164" s="54"/>
      <c r="P164" s="54"/>
      <c r="Q164" s="54"/>
      <c r="R164" s="54"/>
      <c r="S164" s="54"/>
    </row>
    <row r="165" spans="2:19" s="56" customFormat="1" ht="6" customHeight="1" thickTop="1">
      <c r="B165" s="85"/>
      <c r="C165" s="55"/>
      <c r="D165" s="102"/>
      <c r="E165" s="102"/>
      <c r="F165" s="102"/>
      <c r="G165" s="102"/>
      <c r="H165" s="102"/>
      <c r="I165" s="84"/>
      <c r="J165" s="93"/>
      <c r="K165" s="54"/>
      <c r="L165" s="54"/>
      <c r="M165" s="54"/>
      <c r="N165" s="54"/>
      <c r="O165" s="54"/>
      <c r="P165" s="54"/>
      <c r="Q165" s="54"/>
      <c r="R165" s="54"/>
      <c r="S165" s="54"/>
    </row>
    <row r="166" spans="2:19" s="56" customFormat="1" ht="15" customHeight="1">
      <c r="B166" s="85" t="str">
        <f>Assumptions!C167</f>
        <v>RESERVES / CONTIGENCY</v>
      </c>
      <c r="C166" s="55"/>
      <c r="D166" s="88">
        <f>IF(VLOOKUP($B166,X_Assumptions,3,FALSE)=1,SUM(VLOOKUP($B166,X_AssumptionsInc,3,FALSE)*VLOOKUP("Total Enrollment",X_Enrollment,2,FALSE)),
IF(VLOOKUP($B166,X_Assumptions,3,FALSE)=2,SUM(VLOOKUP($B166,X_AssumptionsInc,3,FALSE)*X_Staffing_YR1_FTE),VLOOKUP($B166,X_AssumptionsInc,3,FALSE)))</f>
        <v>0</v>
      </c>
      <c r="E166" s="88">
        <f>IF(VLOOKUP($B166,X_Assumptions,3,FALSE)=1,SUM(VLOOKUP($B166,X_AssumptionsInc,4,FALSE)*VLOOKUP("Total Enrollment",X_Enrollment,3,FALSE)),
IF(VLOOKUP($B166,X_Assumptions,3,FALSE)=2,SUM(VLOOKUP($B166,X_AssumptionsInc,4,FALSE)*X_Staffing_YR2_FTE),VLOOKUP($B166,X_AssumptionsInc,4,FALSE)))</f>
        <v>0</v>
      </c>
      <c r="F166" s="88">
        <f>IF(VLOOKUP($B166,X_Assumptions,3,FALSE)=1,SUM(VLOOKUP($B166,X_AssumptionsInc,5,FALSE)*VLOOKUP("Total Enrollment",X_Enrollment,4,FALSE)),
IF(VLOOKUP($B166,X_Assumptions,3,FALSE)=2,SUM(VLOOKUP($B166,X_AssumptionsInc,5,FALSE)*X_Staffing_YR3_FTE),VLOOKUP($B166,X_AssumptionsInc,5,FALSE)))</f>
        <v>0</v>
      </c>
      <c r="G166" s="88">
        <f>IF(VLOOKUP($B166,X_Assumptions,3,FALSE)=1,SUM(VLOOKUP($B166,X_AssumptionsInc,6,FALSE)*VLOOKUP("Total Enrollment",X_Enrollment,5,FALSE)),
IF(VLOOKUP($B166,X_Assumptions,3,FALSE)=2,SUM(VLOOKUP($B166,X_AssumptionsInc,6,FALSE)*X_Staffing_YR4_FTE),VLOOKUP($B166,X_AssumptionsInc,6,FALSE)))</f>
        <v>0</v>
      </c>
      <c r="H166" s="88">
        <f>IF(VLOOKUP($B166,X_Assumptions,3,FALSE)=1,SUM(VLOOKUP($B166,X_AssumptionsInc,7,FALSE)*VLOOKUP("Total Enrollment",X_Enrollment,6,FALSE)),
IF(VLOOKUP($B166,X_Assumptions,3,FALSE)=2,SUM(VLOOKUP($B166,X_AssumptionsInc,7,FALSE)*X_Staffing_YR5_FTE),VLOOKUP($B166,X_AssumptionsInc,7,FALSE)))</f>
        <v>0</v>
      </c>
      <c r="I166" s="84"/>
      <c r="J166" s="309"/>
      <c r="K166" s="54"/>
      <c r="L166" s="54"/>
      <c r="M166" s="54"/>
      <c r="N166" s="54"/>
      <c r="O166" s="54"/>
      <c r="P166" s="54"/>
      <c r="Q166" s="54"/>
      <c r="R166" s="54"/>
      <c r="S166" s="54"/>
    </row>
    <row r="167" spans="2:19" s="56" customFormat="1" ht="6" customHeight="1">
      <c r="B167" s="85"/>
      <c r="C167" s="55"/>
      <c r="D167" s="105"/>
      <c r="E167" s="105"/>
      <c r="F167" s="105"/>
      <c r="G167" s="105"/>
      <c r="H167" s="105"/>
      <c r="I167" s="84"/>
      <c r="J167" s="93"/>
      <c r="K167" s="54"/>
      <c r="L167" s="54"/>
      <c r="M167" s="54"/>
      <c r="N167" s="54"/>
      <c r="O167" s="54"/>
      <c r="P167" s="54"/>
      <c r="Q167" s="54"/>
      <c r="R167" s="54"/>
      <c r="S167" s="54"/>
    </row>
    <row r="168" spans="2:19" s="56" customFormat="1" ht="15" customHeight="1">
      <c r="B168" s="85" t="str">
        <f>Assumptions!C169</f>
        <v>TOTAL EXPENSES</v>
      </c>
      <c r="C168" s="55"/>
      <c r="D168" s="106">
        <f>SUM(D112+D126+D151+D164+D166)</f>
        <v>2081245.257</v>
      </c>
      <c r="E168" s="106">
        <f>SUM(E112+E126+E151+E164+E166)</f>
        <v>3992271.1650923402</v>
      </c>
      <c r="F168" s="106">
        <f>SUM(F112+F126+F151+F164+F166)</f>
        <v>4904208.5800457541</v>
      </c>
      <c r="G168" s="106">
        <f>SUM(G112+G126+G151+G164+G166)</f>
        <v>5741707.1108968072</v>
      </c>
      <c r="H168" s="106">
        <f>SUM(H112+H126+H151+H164+H166)</f>
        <v>5937671.2095196638</v>
      </c>
      <c r="I168" s="84"/>
      <c r="J168" s="309"/>
      <c r="K168" s="54"/>
      <c r="L168" s="54"/>
      <c r="M168" s="54"/>
      <c r="N168" s="54"/>
      <c r="O168" s="54"/>
      <c r="P168" s="54"/>
      <c r="Q168" s="54"/>
      <c r="R168" s="54"/>
      <c r="S168" s="54"/>
    </row>
    <row r="169" spans="2:19" s="56" customFormat="1" ht="15" customHeight="1" thickBot="1">
      <c r="B169" s="85" t="str">
        <f>Assumptions!C170</f>
        <v>NET OPERATING INCOME (before Depreciation)</v>
      </c>
      <c r="C169" s="103"/>
      <c r="D169" s="96">
        <f>D62-D168</f>
        <v>1831304.9458000001</v>
      </c>
      <c r="E169" s="96">
        <f t="shared" ref="E169:H169" si="35">E62-E168</f>
        <v>865662.80002765963</v>
      </c>
      <c r="F169" s="96">
        <f t="shared" si="35"/>
        <v>105639.28715424612</v>
      </c>
      <c r="G169" s="96">
        <f t="shared" si="35"/>
        <v>223522.65610319283</v>
      </c>
      <c r="H169" s="96">
        <f t="shared" si="35"/>
        <v>8808.5574803361669</v>
      </c>
      <c r="I169" s="84"/>
      <c r="J169" s="309"/>
      <c r="K169" s="54"/>
      <c r="L169" s="54"/>
      <c r="M169" s="54"/>
      <c r="N169" s="54"/>
      <c r="O169" s="54"/>
      <c r="P169" s="54"/>
      <c r="Q169" s="54"/>
      <c r="R169" s="54"/>
      <c r="S169" s="54"/>
    </row>
    <row r="170" spans="2:19" s="56" customFormat="1" ht="6" customHeight="1" thickTop="1">
      <c r="B170" s="85"/>
      <c r="C170" s="55"/>
      <c r="D170" s="102"/>
      <c r="E170" s="102"/>
      <c r="F170" s="102"/>
      <c r="G170" s="102"/>
      <c r="H170" s="102"/>
      <c r="I170" s="84"/>
      <c r="J170" s="93"/>
      <c r="K170" s="54"/>
      <c r="L170" s="54"/>
      <c r="M170" s="54"/>
      <c r="N170" s="54"/>
      <c r="O170" s="54"/>
      <c r="P170" s="54"/>
      <c r="Q170" s="54"/>
      <c r="R170" s="54"/>
      <c r="S170" s="54"/>
    </row>
    <row r="171" spans="2:19" s="56" customFormat="1" ht="15" customHeight="1">
      <c r="B171" s="85" t="str">
        <f>Assumptions!C172</f>
        <v>DEPRECIATION &amp; AMORTIZATION</v>
      </c>
      <c r="C171" s="55"/>
      <c r="D171" s="88">
        <f>IF(VLOOKUP($B171,X_Assumptions,3,FALSE)=1,SUM(VLOOKUP($B171,X_AssumptionsInc,3,FALSE)*VLOOKUP("Total Enrollment",X_Enrollment,2,FALSE)),
IF(VLOOKUP($B171,X_Assumptions,3,FALSE)=2,SUM(VLOOKUP($B171,X_AssumptionsInc,3,FALSE)*X_Staffing_YR1_FTE),VLOOKUP($B171,X_AssumptionsInc,3,FALSE)))</f>
        <v>0</v>
      </c>
      <c r="E171" s="88">
        <f>IF(VLOOKUP($B171,X_Assumptions,3,FALSE)=1,SUM(VLOOKUP($B171,X_AssumptionsInc,4,FALSE)*VLOOKUP("Total Enrollment",X_Enrollment,3,FALSE)),
IF(VLOOKUP($B171,X_Assumptions,3,FALSE)=2,SUM(VLOOKUP($B171,X_AssumptionsInc,4,FALSE)*X_Staffing_YR2_FTE),VLOOKUP($B171,X_AssumptionsInc,4,FALSE)))</f>
        <v>0</v>
      </c>
      <c r="F171" s="88">
        <f>IF(VLOOKUP($B171,X_Assumptions,3,FALSE)=1,SUM(VLOOKUP($B171,X_AssumptionsInc,5,FALSE)*VLOOKUP("Total Enrollment",X_Enrollment,4,FALSE)),
IF(VLOOKUP($B171,X_Assumptions,3,FALSE)=2,SUM(VLOOKUP($B171,X_AssumptionsInc,5,FALSE)*X_Staffing_YR3_FTE),VLOOKUP($B171,X_AssumptionsInc,5,FALSE)))</f>
        <v>0</v>
      </c>
      <c r="G171" s="88">
        <f>IF(VLOOKUP($B171,X_Assumptions,3,FALSE)=1,SUM(VLOOKUP($B171,X_AssumptionsInc,6,FALSE)*VLOOKUP("Total Enrollment",X_Enrollment,5,FALSE)),
IF(VLOOKUP($B171,X_Assumptions,3,FALSE)=2,SUM(VLOOKUP($B171,X_AssumptionsInc,6,FALSE)*X_Staffing_YR4_FTE),VLOOKUP($B171,X_AssumptionsInc,6,FALSE)))</f>
        <v>0</v>
      </c>
      <c r="H171" s="88">
        <f>IF(VLOOKUP($B171,X_Assumptions,3,FALSE)=1,SUM(VLOOKUP($B171,X_AssumptionsInc,7,FALSE)*VLOOKUP("Total Enrollment",X_Enrollment,6,FALSE)),
IF(VLOOKUP($B171,X_Assumptions,3,FALSE)=2,SUM(VLOOKUP($B171,X_AssumptionsInc,7,FALSE)*X_Staffing_YR5_FTE),VLOOKUP($B171,X_AssumptionsInc,7,FALSE)))</f>
        <v>0</v>
      </c>
      <c r="I171" s="84"/>
      <c r="J171" s="309"/>
      <c r="K171" s="54"/>
      <c r="L171" s="54"/>
      <c r="M171" s="54"/>
      <c r="N171" s="54"/>
      <c r="O171" s="54"/>
      <c r="P171" s="54"/>
      <c r="Q171" s="54"/>
      <c r="R171" s="54"/>
      <c r="S171" s="54"/>
    </row>
    <row r="172" spans="2:19" s="56" customFormat="1" ht="6" customHeight="1">
      <c r="B172" s="85"/>
      <c r="C172" s="55"/>
      <c r="D172" s="102"/>
      <c r="E172" s="102"/>
      <c r="F172" s="102"/>
      <c r="G172" s="102"/>
      <c r="H172" s="102"/>
      <c r="I172" s="84"/>
      <c r="J172" s="93"/>
      <c r="K172" s="54"/>
      <c r="L172" s="54"/>
      <c r="M172" s="54"/>
      <c r="N172" s="54"/>
      <c r="O172" s="54"/>
      <c r="P172" s="54"/>
      <c r="Q172" s="54"/>
      <c r="R172" s="54"/>
      <c r="S172" s="54"/>
    </row>
    <row r="173" spans="2:19" s="56" customFormat="1" ht="15" customHeight="1" thickBot="1">
      <c r="B173" s="85" t="str">
        <f>Assumptions!C174</f>
        <v>NET OPERATING INCOME (including Depreciation)</v>
      </c>
      <c r="C173" s="55"/>
      <c r="D173" s="107">
        <f>D169-D171</f>
        <v>1831304.9458000001</v>
      </c>
      <c r="E173" s="107">
        <f t="shared" ref="E173:H173" si="36">E169-E171</f>
        <v>865662.80002765963</v>
      </c>
      <c r="F173" s="107">
        <f t="shared" si="36"/>
        <v>105639.28715424612</v>
      </c>
      <c r="G173" s="107">
        <f t="shared" si="36"/>
        <v>223522.65610319283</v>
      </c>
      <c r="H173" s="107">
        <f t="shared" si="36"/>
        <v>8808.5574803361669</v>
      </c>
      <c r="I173" s="84"/>
      <c r="J173" s="309"/>
      <c r="K173" s="54"/>
      <c r="L173" s="54"/>
      <c r="M173" s="54"/>
      <c r="N173" s="54"/>
      <c r="O173" s="54"/>
      <c r="P173" s="54"/>
      <c r="Q173" s="54"/>
      <c r="R173" s="54"/>
      <c r="S173" s="54"/>
    </row>
    <row r="174" spans="2:19" s="56" customFormat="1" ht="15" customHeight="1" thickTop="1">
      <c r="B174" s="85"/>
      <c r="C174" s="55"/>
      <c r="D174" s="102"/>
      <c r="E174" s="102"/>
      <c r="F174" s="102"/>
      <c r="G174" s="102"/>
      <c r="H174" s="102"/>
      <c r="I174" s="84"/>
      <c r="J174" s="93"/>
      <c r="K174" s="54"/>
      <c r="L174" s="54"/>
      <c r="M174" s="54"/>
      <c r="N174" s="54"/>
      <c r="O174" s="54"/>
      <c r="P174" s="54"/>
      <c r="Q174" s="54"/>
      <c r="R174" s="54"/>
      <c r="S174" s="54"/>
    </row>
  </sheetData>
  <sheetProtection algorithmName="SHA-512" hashValue="V0uDOGXrDxfI0FqZMmn4FnG9fOpxvZRxDWhHUB3nr7dhXMBaSiR9wb4cpnJqGQImIv8sxltJbD595vhvdWl1Ng==" saltValue="mRXEEhOyO9kU0UHnrR1dng==" spinCount="100000" sheet="1" objects="1" scenarios="1" formatColumns="0" formatRows="0"/>
  <mergeCells count="2">
    <mergeCell ref="B6:J6"/>
    <mergeCell ref="B5:J5"/>
  </mergeCells>
  <phoneticPr fontId="104" type="noConversion"/>
  <conditionalFormatting sqref="D152:H152 D66:H72 D76:H83 D87:H91 D97:H109 D32:H46 D50:H59 D115:H125 D129:H150 D154:H163 D166:H167 D171:H171 D20:H28">
    <cfRule type="expression" dxfId="36" priority="161">
      <formula>#REF!=3</formula>
    </cfRule>
  </conditionalFormatting>
  <printOptions horizontalCentered="1"/>
  <pageMargins left="0.25" right="0.25" top="0.5" bottom="0.25" header="0.5" footer="0.5"/>
  <pageSetup scale="47" orientation="portrait" r:id="rId1"/>
  <headerFooter alignWithMargins="0"/>
  <rowBreaks count="2" manualBreakCount="2">
    <brk id="63" min="1" max="9" man="1"/>
    <brk id="127" min="1" max="9" man="1"/>
  </rowBreaks>
  <ignoredErrors>
    <ignoredError sqref="E84:H84 I22 I21" formula="1"/>
  </ignoredError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2">
    <tabColor rgb="FF006600"/>
  </sheetPr>
  <dimension ref="B2:V174"/>
  <sheetViews>
    <sheetView tabSelected="1" view="pageBreakPreview" zoomScaleNormal="80" zoomScaleSheetLayoutView="100" zoomScalePageLayoutView="80" workbookViewId="0">
      <pane xSplit="3" ySplit="16" topLeftCell="D27" activePane="bottomRight" state="frozen"/>
      <selection pane="topRight"/>
      <selection pane="bottomLeft"/>
      <selection pane="bottomRight" activeCell="F124" sqref="F124"/>
    </sheetView>
  </sheetViews>
  <sheetFormatPr baseColWidth="10" defaultColWidth="8.6640625" defaultRowHeight="15" customHeight="1"/>
  <cols>
    <col min="1" max="1" width="2.6640625" style="54" customWidth="1"/>
    <col min="2" max="2" width="47.5" style="54" customWidth="1"/>
    <col min="3" max="3" width="2.6640625" style="55" customWidth="1"/>
    <col min="4" max="4" width="18.6640625" style="55" customWidth="1"/>
    <col min="5" max="5" width="2.6640625" style="55" customWidth="1"/>
    <col min="6" max="6" width="60.6640625" style="307" customWidth="1"/>
    <col min="7" max="8" width="18.6640625" style="55" customWidth="1"/>
    <col min="9" max="9" width="1.6640625" style="55" customWidth="1"/>
    <col min="10" max="10" width="55.6640625" style="54" customWidth="1"/>
    <col min="11" max="19" width="9.1640625" style="54" customWidth="1"/>
    <col min="20" max="22" width="9.6640625" style="56" customWidth="1"/>
    <col min="23" max="24" width="9.6640625" style="54" customWidth="1"/>
    <col min="25" max="27" width="9.5" style="54" customWidth="1"/>
    <col min="28" max="37" width="9.1640625" style="54" customWidth="1"/>
    <col min="38" max="40" width="9.6640625" style="54" bestFit="1" customWidth="1"/>
    <col min="41" max="42" width="11.5" style="54" bestFit="1" customWidth="1"/>
    <col min="43" max="16384" width="8.6640625" style="54"/>
  </cols>
  <sheetData>
    <row r="2" spans="2:22" ht="15" hidden="1" customHeight="1"/>
    <row r="3" spans="2:22" s="56" customFormat="1" ht="15" hidden="1" customHeight="1">
      <c r="B3" s="54"/>
      <c r="C3" s="55"/>
      <c r="D3" s="55"/>
      <c r="E3" s="55"/>
      <c r="F3" s="307"/>
      <c r="G3" s="55"/>
      <c r="H3" s="55"/>
      <c r="I3" s="55"/>
      <c r="J3" s="54"/>
      <c r="K3" s="54"/>
      <c r="L3" s="54"/>
      <c r="M3" s="54"/>
      <c r="N3" s="54"/>
      <c r="O3" s="54"/>
      <c r="P3" s="54"/>
      <c r="Q3" s="54"/>
      <c r="R3" s="54"/>
      <c r="S3" s="54"/>
    </row>
    <row r="4" spans="2:22" s="56" customFormat="1" ht="15" customHeight="1">
      <c r="B4" s="54"/>
      <c r="C4" s="54"/>
      <c r="D4" s="55"/>
      <c r="E4" s="55"/>
      <c r="F4" s="307"/>
      <c r="G4" s="55"/>
      <c r="H4" s="55"/>
      <c r="I4" s="55"/>
      <c r="J4" s="54"/>
      <c r="K4" s="54"/>
      <c r="L4" s="54"/>
      <c r="M4" s="54"/>
      <c r="N4" s="54"/>
      <c r="O4" s="54"/>
      <c r="P4" s="54"/>
      <c r="Q4" s="54"/>
      <c r="R4" s="54"/>
      <c r="S4" s="54"/>
    </row>
    <row r="5" spans="2:22" s="56" customFormat="1" ht="24">
      <c r="B5" s="401" t="str">
        <f>X_SchoolName</f>
        <v>Alabama Aerospace and Aviation High School</v>
      </c>
      <c r="C5" s="401"/>
      <c r="D5" s="401"/>
      <c r="E5" s="401"/>
      <c r="F5" s="401"/>
      <c r="G5" s="242"/>
      <c r="H5" s="242"/>
      <c r="I5" s="57"/>
      <c r="J5" s="54"/>
      <c r="K5" s="54"/>
      <c r="L5" s="54"/>
      <c r="M5" s="54"/>
      <c r="N5" s="54"/>
      <c r="O5" s="54"/>
      <c r="P5" s="54"/>
      <c r="Q5" s="54"/>
      <c r="R5" s="54"/>
      <c r="S5" s="54"/>
    </row>
    <row r="6" spans="2:22" s="56" customFormat="1" ht="50.25" customHeight="1">
      <c r="B6" s="404" t="s">
        <v>201</v>
      </c>
      <c r="C6" s="404"/>
      <c r="D6" s="404"/>
      <c r="E6" s="404"/>
      <c r="F6" s="404"/>
      <c r="G6" s="241"/>
      <c r="H6" s="241"/>
      <c r="I6" s="57"/>
      <c r="J6" s="54"/>
      <c r="K6" s="54"/>
      <c r="L6" s="54"/>
      <c r="M6" s="54"/>
      <c r="N6" s="54"/>
      <c r="O6" s="54"/>
      <c r="P6" s="54"/>
      <c r="Q6" s="54"/>
      <c r="R6" s="54"/>
      <c r="S6" s="54"/>
    </row>
    <row r="7" spans="2:22" s="56" customFormat="1" ht="15" customHeight="1">
      <c r="B7" s="58"/>
      <c r="C7" s="55"/>
      <c r="D7" s="59"/>
      <c r="E7" s="60"/>
      <c r="F7" s="235"/>
      <c r="G7" s="60"/>
      <c r="H7" s="60"/>
      <c r="I7" s="60"/>
      <c r="J7" s="54"/>
      <c r="K7" s="54"/>
      <c r="L7" s="54"/>
      <c r="M7" s="54"/>
      <c r="N7" s="54"/>
      <c r="O7" s="54"/>
      <c r="P7" s="54"/>
      <c r="Q7" s="54"/>
      <c r="R7" s="54"/>
      <c r="S7" s="54"/>
    </row>
    <row r="8" spans="2:22" s="56" customFormat="1" ht="15" customHeight="1">
      <c r="B8" s="61" t="s">
        <v>153</v>
      </c>
      <c r="C8" s="62"/>
      <c r="D8" s="240"/>
      <c r="E8" s="60"/>
      <c r="F8" s="235"/>
      <c r="G8" s="60"/>
      <c r="H8" s="60"/>
      <c r="I8" s="59"/>
      <c r="J8" s="55"/>
      <c r="K8" s="55"/>
      <c r="L8" s="55"/>
      <c r="M8" s="55"/>
      <c r="N8" s="55"/>
      <c r="O8" s="55"/>
      <c r="P8" s="55"/>
      <c r="Q8" s="55"/>
      <c r="R8" s="55"/>
      <c r="S8" s="55"/>
      <c r="T8" s="65"/>
      <c r="U8" s="65"/>
      <c r="V8" s="65"/>
    </row>
    <row r="9" spans="2:22" s="56" customFormat="1" ht="15" customHeight="1">
      <c r="B9" s="66" t="s">
        <v>24</v>
      </c>
      <c r="C9" s="67"/>
      <c r="D9" s="68">
        <f>D62</f>
        <v>775000</v>
      </c>
      <c r="E9" s="60"/>
      <c r="F9" s="306" t="s">
        <v>154</v>
      </c>
      <c r="G9" s="60"/>
      <c r="H9" s="60"/>
      <c r="I9" s="69"/>
      <c r="K9" s="54"/>
      <c r="L9" s="54"/>
      <c r="M9" s="54"/>
      <c r="N9" s="54"/>
      <c r="O9" s="54"/>
      <c r="P9" s="54"/>
      <c r="Q9" s="54"/>
      <c r="R9" s="54"/>
      <c r="S9" s="54"/>
      <c r="T9" s="65"/>
      <c r="U9" s="65"/>
      <c r="V9" s="65"/>
    </row>
    <row r="10" spans="2:22" s="56" customFormat="1" ht="15" customHeight="1">
      <c r="B10" s="66" t="s">
        <v>12</v>
      </c>
      <c r="C10" s="67"/>
      <c r="D10" s="70">
        <f>D168</f>
        <v>748451</v>
      </c>
      <c r="E10" s="60"/>
      <c r="F10" s="235"/>
      <c r="G10" s="60"/>
      <c r="H10" s="60"/>
      <c r="I10" s="69"/>
      <c r="J10" s="108"/>
      <c r="K10" s="54"/>
      <c r="L10" s="54"/>
      <c r="M10" s="54"/>
      <c r="N10" s="54"/>
      <c r="O10" s="54"/>
      <c r="P10" s="54"/>
      <c r="Q10" s="54"/>
      <c r="R10" s="54"/>
      <c r="S10" s="54"/>
      <c r="T10" s="65"/>
      <c r="U10" s="65"/>
      <c r="V10" s="65"/>
    </row>
    <row r="11" spans="2:22" s="56" customFormat="1" ht="15" customHeight="1">
      <c r="B11" s="66" t="s">
        <v>23</v>
      </c>
      <c r="C11" s="67"/>
      <c r="D11" s="71">
        <f>D9-D10</f>
        <v>26549</v>
      </c>
      <c r="E11" s="60"/>
      <c r="F11" s="235"/>
      <c r="G11" s="60"/>
      <c r="H11" s="60"/>
      <c r="I11" s="69"/>
      <c r="J11" s="108"/>
      <c r="K11" s="54"/>
      <c r="L11" s="54"/>
      <c r="M11" s="54"/>
      <c r="N11" s="54"/>
      <c r="O11" s="54"/>
      <c r="P11" s="54"/>
      <c r="Q11" s="54"/>
      <c r="R11" s="54"/>
      <c r="S11" s="54"/>
      <c r="T11" s="65"/>
      <c r="U11" s="65"/>
      <c r="V11" s="65"/>
    </row>
    <row r="12" spans="2:22" s="56" customFormat="1" ht="15" customHeight="1">
      <c r="B12" s="66" t="s">
        <v>175</v>
      </c>
      <c r="C12" s="67"/>
      <c r="D12" s="71"/>
      <c r="E12" s="60"/>
      <c r="F12" s="235"/>
      <c r="G12" s="60"/>
      <c r="H12" s="60"/>
      <c r="I12" s="69"/>
      <c r="J12" s="108"/>
      <c r="K12" s="54"/>
      <c r="L12" s="54"/>
      <c r="M12" s="54"/>
      <c r="N12" s="54"/>
      <c r="O12" s="54"/>
      <c r="P12" s="54"/>
      <c r="Q12" s="54"/>
      <c r="R12" s="54"/>
      <c r="S12" s="54"/>
      <c r="T12" s="65"/>
      <c r="U12" s="65"/>
      <c r="V12" s="65"/>
    </row>
    <row r="13" spans="2:22" s="56" customFormat="1" ht="15" customHeight="1">
      <c r="B13" s="73" t="s">
        <v>176</v>
      </c>
      <c r="C13" s="74"/>
      <c r="D13" s="71"/>
      <c r="E13" s="60"/>
      <c r="F13" s="235"/>
      <c r="G13" s="60"/>
      <c r="H13" s="60"/>
      <c r="I13" s="69"/>
      <c r="J13" s="108"/>
      <c r="K13" s="54"/>
      <c r="L13" s="54"/>
      <c r="M13" s="54"/>
      <c r="N13" s="54"/>
      <c r="O13" s="54"/>
      <c r="P13" s="54"/>
      <c r="Q13" s="54"/>
      <c r="R13" s="54"/>
      <c r="S13" s="54"/>
      <c r="T13" s="65"/>
      <c r="U13" s="65"/>
      <c r="V13" s="65"/>
    </row>
    <row r="14" spans="2:22" s="56" customFormat="1" ht="15" customHeight="1">
      <c r="B14" s="75"/>
      <c r="C14" s="55"/>
      <c r="D14" s="55"/>
      <c r="E14" s="60"/>
      <c r="F14" s="235"/>
      <c r="G14" s="60"/>
      <c r="H14" s="60"/>
      <c r="I14" s="55"/>
      <c r="J14" s="54"/>
      <c r="K14" s="54"/>
      <c r="L14" s="54"/>
      <c r="M14" s="54"/>
      <c r="N14" s="54"/>
      <c r="O14" s="54"/>
      <c r="P14" s="54"/>
      <c r="Q14" s="54"/>
      <c r="R14" s="54"/>
      <c r="S14" s="54"/>
      <c r="T14" s="65"/>
      <c r="U14" s="65"/>
      <c r="V14" s="65"/>
    </row>
    <row r="15" spans="2:22" s="56" customFormat="1" ht="15" customHeight="1">
      <c r="B15" s="75"/>
      <c r="C15" s="55"/>
      <c r="D15" s="402" t="s">
        <v>200</v>
      </c>
      <c r="E15" s="60"/>
      <c r="F15" s="235"/>
      <c r="G15" s="60"/>
      <c r="H15" s="60"/>
      <c r="I15" s="69"/>
      <c r="J15" s="108"/>
      <c r="K15" s="54"/>
      <c r="L15" s="54"/>
      <c r="M15" s="54"/>
      <c r="N15" s="54"/>
      <c r="O15" s="54"/>
      <c r="P15" s="54"/>
      <c r="Q15" s="54"/>
      <c r="R15" s="54"/>
      <c r="S15" s="54"/>
      <c r="T15" s="65"/>
      <c r="U15" s="65"/>
      <c r="V15" s="65"/>
    </row>
    <row r="16" spans="2:22" s="56" customFormat="1" ht="15" customHeight="1">
      <c r="B16" s="75"/>
      <c r="C16" s="55"/>
      <c r="D16" s="403"/>
      <c r="E16" s="60"/>
      <c r="F16" s="235"/>
      <c r="G16" s="60"/>
      <c r="H16" s="60"/>
      <c r="I16" s="69"/>
      <c r="J16" s="108"/>
      <c r="K16" s="54"/>
      <c r="L16" s="54"/>
      <c r="M16" s="54"/>
      <c r="N16" s="54"/>
      <c r="O16" s="54"/>
      <c r="P16" s="54"/>
      <c r="Q16" s="54"/>
      <c r="R16" s="54"/>
      <c r="S16" s="54"/>
      <c r="T16" s="65"/>
      <c r="U16" s="65"/>
      <c r="V16" s="65"/>
    </row>
    <row r="17" spans="2:19" s="56" customFormat="1" ht="15" customHeight="1">
      <c r="B17" s="80"/>
      <c r="C17" s="81"/>
      <c r="D17" s="81"/>
      <c r="E17" s="236"/>
      <c r="F17" s="301"/>
      <c r="G17" s="236"/>
      <c r="H17" s="236"/>
      <c r="I17" s="81"/>
    </row>
    <row r="18" spans="2:19" s="56" customFormat="1" ht="15" customHeight="1">
      <c r="B18" s="82" t="str">
        <f>Assumptions!C19</f>
        <v>REVENUE</v>
      </c>
      <c r="C18" s="55"/>
      <c r="D18" s="83"/>
      <c r="E18" s="237"/>
      <c r="F18" s="303"/>
      <c r="G18" s="237"/>
      <c r="H18" s="237"/>
      <c r="I18" s="84"/>
      <c r="J18" s="108"/>
      <c r="K18" s="54"/>
      <c r="L18" s="54"/>
      <c r="M18" s="54"/>
      <c r="N18" s="54"/>
      <c r="O18" s="54"/>
      <c r="P18" s="54"/>
      <c r="Q18" s="54"/>
      <c r="R18" s="54"/>
      <c r="S18" s="54"/>
    </row>
    <row r="19" spans="2:19" s="56" customFormat="1" ht="15" customHeight="1">
      <c r="B19" s="85" t="str">
        <f>Assumptions!C20</f>
        <v>STATE REVENUES</v>
      </c>
      <c r="C19" s="54"/>
      <c r="D19" s="83"/>
      <c r="E19" s="237"/>
      <c r="F19" s="303"/>
      <c r="G19" s="237"/>
      <c r="H19" s="237"/>
      <c r="I19" s="86"/>
      <c r="J19" s="108"/>
      <c r="K19" s="54"/>
      <c r="L19" s="54"/>
      <c r="M19" s="54"/>
      <c r="N19" s="54"/>
      <c r="O19" s="54"/>
      <c r="P19" s="54"/>
      <c r="Q19" s="54"/>
      <c r="R19" s="54"/>
      <c r="S19" s="54"/>
    </row>
    <row r="20" spans="2:19" s="56" customFormat="1" ht="16">
      <c r="B20" s="87" t="str">
        <f>Assumptions!C21</f>
        <v>State Foundation Program Funds</v>
      </c>
      <c r="C20" s="55"/>
      <c r="D20" s="245">
        <v>0</v>
      </c>
      <c r="E20" s="104"/>
      <c r="F20" s="303"/>
      <c r="G20" s="104"/>
      <c r="H20" s="104"/>
      <c r="I20" s="84"/>
      <c r="J20" s="108"/>
      <c r="K20" s="89"/>
      <c r="L20" s="89"/>
      <c r="M20" s="89"/>
      <c r="N20" s="89"/>
      <c r="O20" s="89"/>
      <c r="P20" s="89"/>
      <c r="Q20" s="89"/>
      <c r="R20" s="89"/>
      <c r="S20" s="89"/>
    </row>
    <row r="21" spans="2:19" s="56" customFormat="1" ht="15" customHeight="1">
      <c r="B21" s="87" t="str">
        <f>Assumptions!C22</f>
        <v>Local Tax Revenue</v>
      </c>
      <c r="C21" s="55"/>
      <c r="D21" s="245">
        <v>0</v>
      </c>
      <c r="E21" s="104"/>
      <c r="F21" s="303"/>
      <c r="G21" s="104"/>
      <c r="H21" s="104"/>
      <c r="I21" s="84"/>
      <c r="J21" s="108"/>
      <c r="K21" s="54"/>
      <c r="L21" s="54"/>
      <c r="M21" s="54"/>
      <c r="N21" s="54"/>
      <c r="O21" s="54"/>
      <c r="P21" s="54"/>
      <c r="Q21" s="54"/>
      <c r="R21" s="54"/>
      <c r="S21" s="54"/>
    </row>
    <row r="22" spans="2:19" s="56" customFormat="1" ht="15" customHeight="1">
      <c r="B22" s="87" t="str">
        <f>Assumptions!C23</f>
        <v>Special Education Per Pupil Funding</v>
      </c>
      <c r="C22" s="55"/>
      <c r="D22" s="245">
        <v>0</v>
      </c>
      <c r="E22" s="104"/>
      <c r="F22" s="303"/>
      <c r="G22" s="104"/>
      <c r="H22" s="104"/>
      <c r="I22" s="84"/>
      <c r="J22" s="108"/>
      <c r="K22" s="54"/>
      <c r="L22" s="54"/>
      <c r="M22" s="54"/>
      <c r="N22" s="54"/>
      <c r="O22" s="54"/>
      <c r="P22" s="54"/>
      <c r="Q22" s="54"/>
      <c r="R22" s="54"/>
      <c r="S22" s="54"/>
    </row>
    <row r="23" spans="2:19" s="56" customFormat="1" ht="15" customHeight="1">
      <c r="B23" s="87" t="str">
        <f>Assumptions!C24</f>
        <v>Per Pupil Other 1</v>
      </c>
      <c r="C23" s="55"/>
      <c r="D23" s="245">
        <v>0</v>
      </c>
      <c r="E23" s="104"/>
      <c r="F23" s="303"/>
      <c r="G23" s="104"/>
      <c r="H23" s="104"/>
      <c r="I23" s="84"/>
      <c r="J23" s="108"/>
      <c r="K23" s="54"/>
      <c r="L23" s="54"/>
      <c r="M23" s="54"/>
      <c r="N23" s="54"/>
      <c r="O23" s="54"/>
      <c r="P23" s="54"/>
      <c r="Q23" s="54"/>
      <c r="R23" s="54"/>
      <c r="S23" s="54"/>
    </row>
    <row r="24" spans="2:19" s="56" customFormat="1" ht="15" customHeight="1">
      <c r="B24" s="87" t="str">
        <f>Assumptions!C25</f>
        <v>Per Pupil Other 2</v>
      </c>
      <c r="C24" s="55"/>
      <c r="D24" s="245">
        <v>0</v>
      </c>
      <c r="E24" s="104"/>
      <c r="F24" s="303"/>
      <c r="G24" s="104"/>
      <c r="H24" s="104"/>
      <c r="I24" s="84"/>
      <c r="J24" s="109"/>
      <c r="K24" s="54"/>
      <c r="L24" s="54"/>
      <c r="M24" s="54"/>
      <c r="N24" s="54"/>
      <c r="O24" s="54"/>
      <c r="P24" s="54"/>
      <c r="Q24" s="54"/>
      <c r="R24" s="54"/>
      <c r="S24" s="54"/>
    </row>
    <row r="25" spans="2:19" s="56" customFormat="1" ht="15" customHeight="1">
      <c r="B25" s="87" t="str">
        <f>Assumptions!C26</f>
        <v>State and Local Grants</v>
      </c>
      <c r="C25" s="55"/>
      <c r="D25" s="245">
        <v>0</v>
      </c>
      <c r="E25" s="104"/>
      <c r="F25" s="303"/>
      <c r="G25" s="104"/>
      <c r="H25" s="104"/>
      <c r="I25" s="84"/>
      <c r="J25" s="109"/>
      <c r="K25" s="54"/>
      <c r="L25" s="54"/>
      <c r="M25" s="54"/>
      <c r="N25" s="54"/>
      <c r="O25" s="54"/>
      <c r="P25" s="54"/>
      <c r="Q25" s="54"/>
      <c r="R25" s="54"/>
      <c r="S25" s="54"/>
    </row>
    <row r="26" spans="2:19" s="56" customFormat="1" ht="15" customHeight="1">
      <c r="B26" s="87" t="str">
        <f>Assumptions!C27</f>
        <v>Capital Purchase</v>
      </c>
      <c r="C26" s="55"/>
      <c r="D26" s="245">
        <v>0</v>
      </c>
      <c r="E26" s="104"/>
      <c r="F26" s="303"/>
      <c r="G26" s="104"/>
      <c r="H26" s="104"/>
      <c r="I26" s="84"/>
      <c r="J26" s="109"/>
      <c r="K26" s="54"/>
      <c r="L26" s="54"/>
      <c r="M26" s="54"/>
      <c r="N26" s="54"/>
      <c r="O26" s="54"/>
      <c r="P26" s="54"/>
      <c r="Q26" s="54"/>
      <c r="R26" s="54"/>
      <c r="S26" s="54"/>
    </row>
    <row r="27" spans="2:19" s="56" customFormat="1" ht="15" customHeight="1">
      <c r="B27" s="87" t="str">
        <f>Assumptions!C28</f>
        <v>At Risk</v>
      </c>
      <c r="C27" s="55"/>
      <c r="D27" s="245">
        <v>0</v>
      </c>
      <c r="E27" s="104"/>
      <c r="F27" s="303"/>
      <c r="G27" s="104"/>
      <c r="H27" s="104"/>
      <c r="I27" s="84"/>
      <c r="J27" s="109"/>
      <c r="K27" s="54"/>
      <c r="L27" s="54"/>
      <c r="M27" s="54"/>
      <c r="N27" s="54"/>
      <c r="O27" s="54"/>
      <c r="P27" s="54"/>
      <c r="Q27" s="54"/>
      <c r="R27" s="54"/>
      <c r="S27" s="54"/>
    </row>
    <row r="28" spans="2:19" s="56" customFormat="1" ht="15" customHeight="1">
      <c r="B28" s="87" t="str">
        <f>Assumptions!C29</f>
        <v>Custom State Funding #3</v>
      </c>
      <c r="C28" s="55"/>
      <c r="D28" s="245">
        <v>0</v>
      </c>
      <c r="E28" s="104"/>
      <c r="F28" s="303"/>
      <c r="G28" s="104"/>
      <c r="H28" s="104"/>
      <c r="I28" s="84"/>
      <c r="J28" s="109"/>
      <c r="K28" s="54"/>
      <c r="L28" s="54"/>
      <c r="M28" s="54"/>
      <c r="N28" s="54"/>
      <c r="O28" s="54"/>
      <c r="P28" s="54"/>
      <c r="Q28" s="54"/>
      <c r="R28" s="54"/>
      <c r="S28" s="54"/>
    </row>
    <row r="29" spans="2:19" s="56" customFormat="1" ht="15" customHeight="1" thickBot="1">
      <c r="B29" s="85" t="str">
        <f>Assumptions!C30</f>
        <v>TOTAL STATE REVENUES</v>
      </c>
      <c r="C29" s="55"/>
      <c r="D29" s="91">
        <f>SUM(D20:D28)</f>
        <v>0</v>
      </c>
      <c r="E29" s="102"/>
      <c r="F29" s="303"/>
      <c r="G29" s="102"/>
      <c r="H29" s="102"/>
      <c r="I29" s="84"/>
      <c r="J29" s="109"/>
      <c r="K29" s="54"/>
      <c r="L29" s="54"/>
      <c r="M29" s="54"/>
      <c r="N29" s="54"/>
      <c r="O29" s="54"/>
      <c r="P29" s="54"/>
      <c r="Q29" s="54"/>
      <c r="R29" s="54"/>
      <c r="S29" s="54"/>
    </row>
    <row r="30" spans="2:19" s="56" customFormat="1" ht="6" customHeight="1" thickTop="1">
      <c r="B30" s="85"/>
      <c r="C30" s="55"/>
      <c r="D30" s="92"/>
      <c r="E30" s="92"/>
      <c r="F30" s="92"/>
      <c r="G30" s="92"/>
      <c r="H30" s="92"/>
      <c r="I30" s="84"/>
      <c r="J30" s="90"/>
      <c r="K30" s="54"/>
      <c r="L30" s="54"/>
      <c r="M30" s="54"/>
      <c r="N30" s="54"/>
      <c r="O30" s="54"/>
      <c r="P30" s="54"/>
      <c r="Q30" s="54"/>
      <c r="R30" s="54"/>
      <c r="S30" s="54"/>
    </row>
    <row r="31" spans="2:19" s="56" customFormat="1" ht="15" customHeight="1">
      <c r="B31" s="85" t="str">
        <f>Assumptions!C32</f>
        <v>FEDERAL REVENUES</v>
      </c>
      <c r="C31" s="55"/>
      <c r="D31" s="93"/>
      <c r="E31" s="238"/>
      <c r="F31" s="303"/>
      <c r="G31" s="238"/>
      <c r="H31" s="238"/>
      <c r="I31" s="93"/>
      <c r="J31" s="109"/>
      <c r="K31" s="54"/>
      <c r="L31" s="54"/>
      <c r="M31" s="54"/>
      <c r="N31" s="54"/>
      <c r="O31" s="54"/>
      <c r="P31" s="54"/>
      <c r="Q31" s="54"/>
      <c r="R31" s="54"/>
      <c r="S31" s="54"/>
    </row>
    <row r="32" spans="2:19" s="56" customFormat="1" ht="15" customHeight="1">
      <c r="B32" s="87" t="str">
        <f>Assumptions!C33</f>
        <v>Free Breakfast Reimbursement</v>
      </c>
      <c r="C32" s="55"/>
      <c r="D32" s="245">
        <v>0</v>
      </c>
      <c r="E32" s="104"/>
      <c r="F32" s="303"/>
      <c r="G32" s="104"/>
      <c r="H32" s="104"/>
      <c r="I32" s="84"/>
      <c r="J32" s="109"/>
      <c r="K32" s="54"/>
      <c r="L32" s="54"/>
      <c r="M32" s="54"/>
      <c r="N32" s="54"/>
      <c r="O32" s="54"/>
      <c r="P32" s="54"/>
      <c r="Q32" s="54"/>
      <c r="R32" s="54"/>
      <c r="S32" s="54"/>
    </row>
    <row r="33" spans="2:19" s="56" customFormat="1" ht="15" customHeight="1">
      <c r="B33" s="87" t="str">
        <f>Assumptions!C34</f>
        <v>Reduced Breakfast Reimbursement</v>
      </c>
      <c r="C33" s="55"/>
      <c r="D33" s="245">
        <v>0</v>
      </c>
      <c r="E33" s="104"/>
      <c r="F33" s="303"/>
      <c r="G33" s="104"/>
      <c r="H33" s="104"/>
      <c r="I33" s="84"/>
      <c r="J33" s="109"/>
      <c r="K33" s="54"/>
      <c r="L33" s="54"/>
      <c r="M33" s="54"/>
      <c r="N33" s="54"/>
      <c r="O33" s="54"/>
      <c r="P33" s="54"/>
      <c r="Q33" s="54"/>
      <c r="R33" s="54"/>
      <c r="S33" s="54"/>
    </row>
    <row r="34" spans="2:19" s="56" customFormat="1" ht="15" customHeight="1">
      <c r="B34" s="87" t="str">
        <f>Assumptions!C35</f>
        <v>Paid Breakfast Reimbursement</v>
      </c>
      <c r="C34" s="55"/>
      <c r="D34" s="245">
        <v>0</v>
      </c>
      <c r="E34" s="104"/>
      <c r="F34" s="303"/>
      <c r="G34" s="104"/>
      <c r="H34" s="104"/>
      <c r="I34" s="84"/>
      <c r="J34" s="109"/>
      <c r="K34" s="54"/>
      <c r="L34" s="54"/>
      <c r="M34" s="54"/>
      <c r="N34" s="54"/>
      <c r="O34" s="54"/>
      <c r="P34" s="54"/>
      <c r="Q34" s="54"/>
      <c r="R34" s="54"/>
      <c r="S34" s="54"/>
    </row>
    <row r="35" spans="2:19" s="56" customFormat="1" ht="15" customHeight="1">
      <c r="B35" s="87" t="str">
        <f>Assumptions!C36</f>
        <v xml:space="preserve">Free Lunch Reimbursement </v>
      </c>
      <c r="C35" s="55"/>
      <c r="D35" s="245">
        <v>0</v>
      </c>
      <c r="E35" s="104"/>
      <c r="F35" s="303"/>
      <c r="G35" s="104"/>
      <c r="H35" s="104"/>
      <c r="I35" s="84"/>
      <c r="J35" s="109"/>
      <c r="K35" s="54"/>
      <c r="L35" s="54"/>
      <c r="M35" s="54"/>
      <c r="N35" s="54"/>
      <c r="O35" s="54"/>
      <c r="P35" s="54"/>
      <c r="Q35" s="54"/>
      <c r="R35" s="54"/>
      <c r="S35" s="54"/>
    </row>
    <row r="36" spans="2:19" s="56" customFormat="1" ht="15" customHeight="1">
      <c r="B36" s="87" t="str">
        <f>Assumptions!C37</f>
        <v>Reduced Lunch Reimbursement</v>
      </c>
      <c r="C36" s="55"/>
      <c r="D36" s="245">
        <v>0</v>
      </c>
      <c r="E36" s="104"/>
      <c r="F36" s="303"/>
      <c r="G36" s="104"/>
      <c r="H36" s="104"/>
      <c r="I36" s="84"/>
      <c r="J36" s="109"/>
      <c r="K36" s="54"/>
      <c r="L36" s="54"/>
      <c r="M36" s="54"/>
      <c r="N36" s="54"/>
      <c r="O36" s="54"/>
      <c r="P36" s="54"/>
      <c r="Q36" s="54"/>
      <c r="R36" s="54"/>
      <c r="S36" s="54"/>
    </row>
    <row r="37" spans="2:19" s="56" customFormat="1" ht="15" customHeight="1">
      <c r="B37" s="87" t="str">
        <f>Assumptions!C38</f>
        <v>Paid Lunch Reimbursement</v>
      </c>
      <c r="C37" s="55"/>
      <c r="D37" s="245">
        <v>0</v>
      </c>
      <c r="E37" s="104"/>
      <c r="F37" s="303"/>
      <c r="G37" s="104"/>
      <c r="H37" s="104"/>
      <c r="I37" s="84"/>
      <c r="J37" s="109"/>
      <c r="K37" s="54"/>
      <c r="L37" s="54"/>
      <c r="M37" s="54"/>
      <c r="N37" s="54"/>
      <c r="O37" s="54"/>
      <c r="P37" s="54"/>
      <c r="Q37" s="54"/>
      <c r="R37" s="54"/>
      <c r="S37" s="54"/>
    </row>
    <row r="38" spans="2:19" s="56" customFormat="1" ht="15" customHeight="1">
      <c r="B38" s="87" t="str">
        <f>Assumptions!C39</f>
        <v>Snack Reimbursement</v>
      </c>
      <c r="C38" s="55"/>
      <c r="D38" s="245">
        <v>0</v>
      </c>
      <c r="E38" s="104"/>
      <c r="F38" s="303"/>
      <c r="G38" s="104"/>
      <c r="H38" s="104"/>
      <c r="I38" s="84"/>
      <c r="J38" s="109"/>
      <c r="K38" s="54"/>
      <c r="L38" s="54"/>
      <c r="M38" s="54"/>
      <c r="N38" s="54"/>
      <c r="O38" s="54"/>
      <c r="P38" s="54"/>
      <c r="Q38" s="54"/>
      <c r="R38" s="54"/>
      <c r="S38" s="54"/>
    </row>
    <row r="39" spans="2:19" s="56" customFormat="1" ht="15" customHeight="1">
      <c r="B39" s="87" t="str">
        <f>Assumptions!C40</f>
        <v>Title I</v>
      </c>
      <c r="C39" s="55"/>
      <c r="D39" s="245">
        <v>0</v>
      </c>
      <c r="E39" s="104"/>
      <c r="F39" s="303"/>
      <c r="G39" s="104"/>
      <c r="H39" s="104"/>
      <c r="I39" s="84"/>
      <c r="J39" s="109"/>
      <c r="K39" s="54"/>
      <c r="L39" s="54"/>
      <c r="M39" s="54"/>
      <c r="N39" s="54"/>
      <c r="O39" s="54"/>
      <c r="P39" s="54"/>
      <c r="Q39" s="54"/>
      <c r="R39" s="54"/>
      <c r="S39" s="54"/>
    </row>
    <row r="40" spans="2:19" s="56" customFormat="1" ht="15" customHeight="1">
      <c r="B40" s="87" t="str">
        <f>Assumptions!C41</f>
        <v>Title II</v>
      </c>
      <c r="C40" s="55"/>
      <c r="D40" s="245">
        <v>0</v>
      </c>
      <c r="E40" s="104"/>
      <c r="F40" s="303"/>
      <c r="G40" s="104"/>
      <c r="H40" s="104"/>
      <c r="I40" s="84"/>
      <c r="J40" s="109"/>
      <c r="K40" s="54"/>
      <c r="L40" s="54"/>
      <c r="M40" s="54"/>
      <c r="N40" s="54"/>
      <c r="O40" s="54"/>
      <c r="P40" s="54"/>
      <c r="Q40" s="54"/>
      <c r="R40" s="54"/>
      <c r="S40" s="54"/>
    </row>
    <row r="41" spans="2:19" s="56" customFormat="1" ht="15" customHeight="1">
      <c r="B41" s="87" t="str">
        <f>Assumptions!C42</f>
        <v>Title III</v>
      </c>
      <c r="C41" s="55"/>
      <c r="D41" s="245">
        <v>0</v>
      </c>
      <c r="E41" s="104"/>
      <c r="F41" s="303"/>
      <c r="G41" s="104"/>
      <c r="H41" s="104"/>
      <c r="I41" s="84"/>
      <c r="J41" s="109"/>
      <c r="K41" s="54"/>
      <c r="L41" s="54"/>
      <c r="M41" s="54"/>
      <c r="N41" s="54"/>
      <c r="O41" s="54"/>
      <c r="P41" s="54"/>
      <c r="Q41" s="54"/>
      <c r="R41" s="54"/>
      <c r="S41" s="54"/>
    </row>
    <row r="42" spans="2:19" s="56" customFormat="1" ht="15" customHeight="1">
      <c r="B42" s="87" t="str">
        <f>Assumptions!C43</f>
        <v>IDEA Funding</v>
      </c>
      <c r="C42" s="55"/>
      <c r="D42" s="245">
        <v>0</v>
      </c>
      <c r="E42" s="104"/>
      <c r="F42" s="303"/>
      <c r="G42" s="104"/>
      <c r="H42" s="104"/>
      <c r="I42" s="84"/>
      <c r="J42" s="109"/>
      <c r="K42" s="54"/>
      <c r="L42" s="54"/>
      <c r="M42" s="54"/>
      <c r="N42" s="54"/>
      <c r="O42" s="54"/>
      <c r="P42" s="54"/>
      <c r="Q42" s="54"/>
      <c r="R42" s="54"/>
      <c r="S42" s="54"/>
    </row>
    <row r="43" spans="2:19" s="56" customFormat="1" ht="15" customHeight="1">
      <c r="B43" s="87" t="str">
        <f>Assumptions!C44</f>
        <v>CSP</v>
      </c>
      <c r="C43" s="55"/>
      <c r="D43" s="245">
        <v>200000</v>
      </c>
      <c r="E43" s="104"/>
      <c r="F43" s="303"/>
      <c r="G43" s="104"/>
      <c r="H43" s="104"/>
      <c r="I43" s="84"/>
      <c r="J43" s="109"/>
      <c r="K43" s="54"/>
      <c r="L43" s="54"/>
      <c r="M43" s="54"/>
      <c r="N43" s="54"/>
      <c r="O43" s="54"/>
      <c r="P43" s="54"/>
      <c r="Q43" s="54"/>
      <c r="R43" s="54"/>
      <c r="S43" s="54"/>
    </row>
    <row r="44" spans="2:19" s="56" customFormat="1" ht="15" customHeight="1">
      <c r="B44" s="87" t="str">
        <f>Assumptions!C45</f>
        <v>Custom Federal Funding #1</v>
      </c>
      <c r="C44" s="55"/>
      <c r="D44" s="245">
        <v>0</v>
      </c>
      <c r="E44" s="104"/>
      <c r="F44" s="303"/>
      <c r="G44" s="104"/>
      <c r="H44" s="104"/>
      <c r="I44" s="84"/>
      <c r="J44" s="109"/>
      <c r="K44" s="54"/>
      <c r="L44" s="54"/>
      <c r="M44" s="54"/>
      <c r="N44" s="54"/>
      <c r="O44" s="54"/>
      <c r="P44" s="54"/>
      <c r="Q44" s="54"/>
      <c r="R44" s="54"/>
      <c r="S44" s="54"/>
    </row>
    <row r="45" spans="2:19" s="56" customFormat="1" ht="15" customHeight="1">
      <c r="B45" s="87" t="str">
        <f>Assumptions!C46</f>
        <v>Custom Federal Funding #2</v>
      </c>
      <c r="C45" s="55"/>
      <c r="D45" s="245">
        <v>0</v>
      </c>
      <c r="E45" s="104"/>
      <c r="F45" s="303"/>
      <c r="G45" s="104"/>
      <c r="H45" s="104"/>
      <c r="I45" s="84"/>
      <c r="J45" s="109"/>
      <c r="K45" s="54"/>
      <c r="L45" s="54"/>
      <c r="M45" s="54"/>
      <c r="N45" s="54"/>
      <c r="O45" s="54"/>
      <c r="P45" s="54"/>
      <c r="Q45" s="54"/>
      <c r="R45" s="54"/>
      <c r="S45" s="54"/>
    </row>
    <row r="46" spans="2:19" s="56" customFormat="1" ht="15" customHeight="1">
      <c r="B46" s="87" t="str">
        <f>Assumptions!C47</f>
        <v>Custom Federal Funding #3</v>
      </c>
      <c r="C46" s="55"/>
      <c r="D46" s="245">
        <v>0</v>
      </c>
      <c r="E46" s="104"/>
      <c r="F46" s="303"/>
      <c r="G46" s="104"/>
      <c r="H46" s="104"/>
      <c r="I46" s="84"/>
      <c r="J46" s="109"/>
    </row>
    <row r="47" spans="2:19" s="56" customFormat="1" ht="15" customHeight="1" thickBot="1">
      <c r="B47" s="85" t="str">
        <f>Assumptions!C48</f>
        <v>TOTAL FEDERAL REVENUES</v>
      </c>
      <c r="C47" s="55"/>
      <c r="D47" s="91">
        <f>SUM(D32:D46)</f>
        <v>200000</v>
      </c>
      <c r="E47" s="102"/>
      <c r="F47" s="303"/>
      <c r="G47" s="102"/>
      <c r="H47" s="102"/>
      <c r="I47" s="84"/>
      <c r="J47" s="109"/>
      <c r="K47" s="54"/>
      <c r="L47" s="54"/>
      <c r="M47" s="54"/>
      <c r="N47" s="54"/>
      <c r="O47" s="54"/>
      <c r="P47" s="54"/>
      <c r="Q47" s="54"/>
      <c r="R47" s="54"/>
      <c r="S47" s="54"/>
    </row>
    <row r="48" spans="2:19" s="56" customFormat="1" ht="6" customHeight="1" thickTop="1">
      <c r="B48" s="85"/>
      <c r="C48" s="55"/>
      <c r="D48" s="92"/>
      <c r="E48" s="92"/>
      <c r="F48" s="92"/>
      <c r="G48" s="92"/>
      <c r="H48" s="92"/>
      <c r="I48" s="84"/>
      <c r="J48" s="90"/>
      <c r="K48" s="54"/>
      <c r="L48" s="54"/>
      <c r="M48" s="54"/>
      <c r="N48" s="54"/>
      <c r="O48" s="54"/>
      <c r="P48" s="54"/>
      <c r="Q48" s="54"/>
      <c r="R48" s="54"/>
      <c r="S48" s="54"/>
    </row>
    <row r="49" spans="2:19" s="56" customFormat="1" ht="15" customHeight="1">
      <c r="B49" s="85" t="str">
        <f>Assumptions!C50</f>
        <v>LOCAL &amp; OTHER REVENUES</v>
      </c>
      <c r="C49" s="55"/>
      <c r="D49" s="59"/>
      <c r="E49" s="60"/>
      <c r="F49" s="303"/>
      <c r="G49" s="60"/>
      <c r="H49" s="60"/>
      <c r="I49" s="84"/>
      <c r="J49" s="109"/>
      <c r="K49" s="54"/>
      <c r="L49" s="54"/>
      <c r="M49" s="54"/>
      <c r="N49" s="54"/>
      <c r="O49" s="54"/>
      <c r="P49" s="54"/>
      <c r="Q49" s="54"/>
      <c r="R49" s="54"/>
      <c r="S49" s="54"/>
    </row>
    <row r="50" spans="2:19" s="56" customFormat="1" ht="15" customHeight="1">
      <c r="B50" s="94" t="str">
        <f>Assumptions!C51</f>
        <v>Contributions and Donations</v>
      </c>
      <c r="C50" s="55"/>
      <c r="D50" s="245">
        <v>0</v>
      </c>
      <c r="E50" s="104"/>
      <c r="F50" s="303"/>
      <c r="G50" s="104"/>
      <c r="H50" s="104"/>
      <c r="I50" s="84"/>
      <c r="J50" s="109"/>
      <c r="K50" s="54"/>
      <c r="L50" s="54"/>
      <c r="M50" s="54"/>
      <c r="N50" s="54"/>
      <c r="O50" s="54"/>
      <c r="P50" s="54"/>
      <c r="Q50" s="54"/>
      <c r="R50" s="54"/>
      <c r="S50" s="54"/>
    </row>
    <row r="51" spans="2:19" s="56" customFormat="1" ht="15" customHeight="1">
      <c r="B51" s="94" t="str">
        <f>Assumptions!C52</f>
        <v>Fundraising (Rev.)</v>
      </c>
      <c r="C51" s="55"/>
      <c r="D51" s="245">
        <v>0</v>
      </c>
      <c r="E51" s="104"/>
      <c r="F51" s="303"/>
      <c r="G51" s="104"/>
      <c r="H51" s="104"/>
      <c r="I51" s="84"/>
      <c r="J51" s="109"/>
      <c r="K51" s="54"/>
      <c r="L51" s="54"/>
      <c r="M51" s="54"/>
      <c r="N51" s="54"/>
      <c r="O51" s="54"/>
      <c r="P51" s="54"/>
      <c r="Q51" s="54"/>
      <c r="R51" s="54"/>
      <c r="S51" s="54"/>
    </row>
    <row r="52" spans="2:19" s="56" customFormat="1" ht="15" customHeight="1">
      <c r="B52" s="94" t="str">
        <f>Assumptions!C53</f>
        <v>Erate Reimbursement</v>
      </c>
      <c r="C52" s="55"/>
      <c r="D52" s="245">
        <v>0</v>
      </c>
      <c r="E52" s="104"/>
      <c r="F52" s="303"/>
      <c r="G52" s="104"/>
      <c r="H52" s="104"/>
      <c r="I52" s="84"/>
      <c r="J52" s="109"/>
      <c r="K52" s="54"/>
      <c r="L52" s="54"/>
      <c r="M52" s="54"/>
      <c r="N52" s="54"/>
      <c r="O52" s="54"/>
      <c r="P52" s="54"/>
      <c r="Q52" s="54"/>
      <c r="R52" s="54"/>
      <c r="S52" s="54"/>
    </row>
    <row r="53" spans="2:19" s="56" customFormat="1" ht="15" customHeight="1">
      <c r="B53" s="94" t="str">
        <f>Assumptions!C54</f>
        <v>Earnings on Investments</v>
      </c>
      <c r="C53" s="55"/>
      <c r="D53" s="245">
        <v>0</v>
      </c>
      <c r="E53" s="104"/>
      <c r="F53" s="303"/>
      <c r="G53" s="104"/>
      <c r="H53" s="104"/>
      <c r="I53" s="84"/>
      <c r="J53" s="109"/>
      <c r="K53" s="54"/>
      <c r="L53" s="54"/>
      <c r="M53" s="54"/>
      <c r="N53" s="54"/>
      <c r="O53" s="54"/>
      <c r="P53" s="54"/>
      <c r="Q53" s="54"/>
      <c r="R53" s="54"/>
      <c r="S53" s="54"/>
    </row>
    <row r="54" spans="2:19" s="56" customFormat="1" ht="15" customHeight="1">
      <c r="B54" s="94" t="str">
        <f>Assumptions!C55</f>
        <v>Interest Income</v>
      </c>
      <c r="C54" s="55"/>
      <c r="D54" s="245">
        <v>0</v>
      </c>
      <c r="E54" s="104"/>
      <c r="F54" s="303"/>
      <c r="G54" s="104"/>
      <c r="H54" s="104"/>
      <c r="I54" s="84"/>
      <c r="J54" s="109"/>
      <c r="K54" s="54"/>
      <c r="L54" s="54"/>
      <c r="M54" s="54"/>
      <c r="N54" s="54"/>
      <c r="O54" s="54"/>
      <c r="P54" s="54"/>
      <c r="Q54" s="54"/>
      <c r="R54" s="54"/>
      <c r="S54" s="54"/>
    </row>
    <row r="55" spans="2:19" s="56" customFormat="1" ht="15" customHeight="1">
      <c r="B55" s="94" t="str">
        <f>Assumptions!C56</f>
        <v>Food Service (Income from meals)</v>
      </c>
      <c r="C55" s="55"/>
      <c r="D55" s="245">
        <v>0</v>
      </c>
      <c r="E55" s="104"/>
      <c r="F55" s="303"/>
      <c r="G55" s="104"/>
      <c r="H55" s="104"/>
      <c r="I55" s="84"/>
      <c r="J55" s="109"/>
      <c r="K55" s="54"/>
      <c r="L55" s="54"/>
      <c r="M55" s="54"/>
      <c r="N55" s="54"/>
      <c r="O55" s="54"/>
      <c r="P55" s="54"/>
      <c r="Q55" s="54"/>
      <c r="R55" s="54"/>
      <c r="S55" s="54"/>
    </row>
    <row r="56" spans="2:19" s="56" customFormat="1" ht="15" customHeight="1">
      <c r="B56" s="94" t="str">
        <f>Assumptions!C57</f>
        <v>Text Book</v>
      </c>
      <c r="C56" s="55"/>
      <c r="D56" s="245">
        <v>0</v>
      </c>
      <c r="E56" s="104"/>
      <c r="F56" s="303"/>
      <c r="G56" s="104"/>
      <c r="H56" s="104"/>
      <c r="I56" s="84"/>
      <c r="J56" s="109"/>
      <c r="K56" s="54"/>
      <c r="L56" s="54"/>
      <c r="M56" s="54"/>
      <c r="N56" s="54"/>
      <c r="O56" s="54"/>
      <c r="P56" s="54"/>
      <c r="Q56" s="54"/>
      <c r="R56" s="54"/>
      <c r="S56" s="54"/>
    </row>
    <row r="57" spans="2:19" s="56" customFormat="1" ht="15" customHeight="1">
      <c r="B57" s="94" t="str">
        <f>Assumptions!C58</f>
        <v>Custom Local &amp; Other Funding #1</v>
      </c>
      <c r="C57" s="55"/>
      <c r="D57" s="245">
        <v>200000</v>
      </c>
      <c r="E57" s="104"/>
      <c r="F57" s="303" t="s">
        <v>344</v>
      </c>
      <c r="G57" s="104"/>
      <c r="H57" s="104"/>
      <c r="I57" s="84"/>
      <c r="J57" s="109"/>
      <c r="K57" s="54"/>
      <c r="L57" s="54"/>
      <c r="M57" s="54"/>
      <c r="N57" s="54"/>
      <c r="O57" s="54"/>
      <c r="P57" s="54"/>
      <c r="Q57" s="54"/>
      <c r="R57" s="54"/>
      <c r="S57" s="54"/>
    </row>
    <row r="58" spans="2:19" s="56" customFormat="1" ht="15" customHeight="1">
      <c r="B58" s="94" t="str">
        <f>Assumptions!C59</f>
        <v>Custom Local &amp; Other Funding #2</v>
      </c>
      <c r="C58" s="55"/>
      <c r="D58" s="245">
        <v>50000</v>
      </c>
      <c r="E58" s="104"/>
      <c r="F58" s="303" t="s">
        <v>343</v>
      </c>
      <c r="G58" s="104"/>
      <c r="H58" s="104"/>
      <c r="I58" s="84"/>
      <c r="J58" s="109"/>
      <c r="K58" s="54"/>
      <c r="L58" s="54"/>
      <c r="M58" s="54"/>
      <c r="N58" s="54"/>
      <c r="O58" s="54"/>
      <c r="P58" s="54"/>
      <c r="Q58" s="54"/>
      <c r="R58" s="54"/>
      <c r="S58" s="54"/>
    </row>
    <row r="59" spans="2:19" s="56" customFormat="1" ht="15" customHeight="1">
      <c r="B59" s="94" t="str">
        <f>Assumptions!C60</f>
        <v>Custom Local &amp; Other Funding #3</v>
      </c>
      <c r="C59" s="55"/>
      <c r="D59" s="245">
        <v>325000</v>
      </c>
      <c r="E59" s="104"/>
      <c r="F59" s="303" t="s">
        <v>345</v>
      </c>
      <c r="G59" s="104"/>
      <c r="H59" s="104"/>
      <c r="I59" s="84"/>
      <c r="J59" s="109"/>
      <c r="K59" s="54"/>
      <c r="L59" s="54"/>
      <c r="M59" s="54"/>
      <c r="N59" s="54"/>
      <c r="O59" s="54"/>
      <c r="P59" s="54"/>
      <c r="Q59" s="54"/>
      <c r="R59" s="54"/>
      <c r="S59" s="54"/>
    </row>
    <row r="60" spans="2:19" s="56" customFormat="1" ht="15" customHeight="1" thickBot="1">
      <c r="B60" s="85" t="str">
        <f>Assumptions!C61</f>
        <v>TOTAL LOCAL &amp; OTHER REVENUES</v>
      </c>
      <c r="C60" s="55"/>
      <c r="D60" s="91">
        <f>SUM(D50:D59)</f>
        <v>575000</v>
      </c>
      <c r="E60" s="102"/>
      <c r="F60" s="303"/>
      <c r="G60" s="102"/>
      <c r="H60" s="102"/>
      <c r="I60" s="84"/>
      <c r="J60" s="109"/>
      <c r="K60" s="54"/>
      <c r="L60" s="54"/>
      <c r="M60" s="54"/>
      <c r="N60" s="54"/>
      <c r="O60" s="54"/>
      <c r="P60" s="54"/>
      <c r="Q60" s="54"/>
      <c r="R60" s="54"/>
      <c r="S60" s="54"/>
    </row>
    <row r="61" spans="2:19" s="56" customFormat="1" ht="6" customHeight="1" thickTop="1">
      <c r="B61" s="85"/>
      <c r="C61" s="55"/>
      <c r="D61" s="95"/>
      <c r="E61" s="102"/>
      <c r="F61" s="92"/>
      <c r="G61" s="102"/>
      <c r="H61" s="102"/>
      <c r="I61" s="84"/>
      <c r="J61" s="90"/>
      <c r="K61" s="54"/>
      <c r="L61" s="54"/>
      <c r="M61" s="54"/>
      <c r="N61" s="54"/>
      <c r="O61" s="54"/>
      <c r="P61" s="54"/>
      <c r="Q61" s="54"/>
      <c r="R61" s="54"/>
      <c r="S61" s="54"/>
    </row>
    <row r="62" spans="2:19" s="56" customFormat="1" ht="15" customHeight="1" thickBot="1">
      <c r="B62" s="85" t="str">
        <f>Assumptions!C63</f>
        <v>TOTAL REVENUE</v>
      </c>
      <c r="C62" s="55"/>
      <c r="D62" s="96">
        <f>D29+D47+D60</f>
        <v>775000</v>
      </c>
      <c r="E62" s="102"/>
      <c r="F62" s="303"/>
      <c r="G62" s="102"/>
      <c r="H62" s="102"/>
      <c r="I62" s="84"/>
      <c r="J62" s="109"/>
      <c r="K62" s="54"/>
      <c r="L62" s="54"/>
      <c r="M62" s="54"/>
      <c r="N62" s="54"/>
      <c r="O62" s="54"/>
      <c r="P62" s="54"/>
      <c r="Q62" s="54"/>
      <c r="R62" s="54"/>
      <c r="S62" s="54"/>
    </row>
    <row r="63" spans="2:19" s="56" customFormat="1" ht="15" customHeight="1" thickTop="1">
      <c r="B63" s="97"/>
      <c r="C63" s="55"/>
      <c r="D63" s="93"/>
      <c r="E63" s="238"/>
      <c r="F63" s="238"/>
      <c r="G63" s="238"/>
      <c r="H63" s="239"/>
      <c r="I63" s="84"/>
      <c r="J63" s="90"/>
      <c r="K63" s="54"/>
      <c r="L63" s="54"/>
      <c r="M63" s="54"/>
      <c r="N63" s="54"/>
      <c r="O63" s="54"/>
      <c r="P63" s="54"/>
      <c r="Q63" s="54"/>
      <c r="R63" s="54"/>
      <c r="S63" s="54"/>
    </row>
    <row r="64" spans="2:19" s="56" customFormat="1" ht="15" customHeight="1">
      <c r="B64" s="99" t="str">
        <f>Assumptions!C65</f>
        <v>EXPENSES</v>
      </c>
      <c r="C64" s="55"/>
      <c r="D64" s="93"/>
      <c r="E64" s="238"/>
      <c r="F64" s="303"/>
      <c r="G64" s="238"/>
      <c r="H64" s="238"/>
      <c r="I64" s="84"/>
      <c r="J64" s="109"/>
      <c r="K64" s="54"/>
      <c r="L64" s="54"/>
      <c r="M64" s="54"/>
      <c r="N64" s="54"/>
      <c r="O64" s="54"/>
      <c r="P64" s="54"/>
      <c r="Q64" s="54"/>
      <c r="R64" s="54"/>
      <c r="S64" s="54"/>
    </row>
    <row r="65" spans="2:19" s="56" customFormat="1" ht="15" customHeight="1">
      <c r="B65" s="85" t="str">
        <f>Assumptions!C66</f>
        <v>ADMINISTRATIVE STAFF PERSONNEL COSTS</v>
      </c>
      <c r="C65" s="55"/>
      <c r="D65" s="93"/>
      <c r="E65" s="238"/>
      <c r="F65" s="303"/>
      <c r="G65" s="238"/>
      <c r="H65" s="238"/>
      <c r="I65" s="84"/>
      <c r="J65" s="109"/>
      <c r="K65" s="54"/>
      <c r="L65" s="54"/>
      <c r="M65" s="54"/>
      <c r="N65" s="54"/>
      <c r="O65" s="54"/>
      <c r="P65" s="54"/>
      <c r="Q65" s="54"/>
      <c r="R65" s="54"/>
      <c r="S65" s="54"/>
    </row>
    <row r="66" spans="2:19" s="56" customFormat="1" ht="15" customHeight="1">
      <c r="B66" s="100" t="str">
        <f>Assumptions!C67</f>
        <v>Executive Management</v>
      </c>
      <c r="C66" s="55"/>
      <c r="D66" s="245">
        <v>95000</v>
      </c>
      <c r="E66" s="60"/>
      <c r="F66" s="303"/>
      <c r="G66" s="60"/>
      <c r="H66" s="60"/>
      <c r="I66" s="84"/>
      <c r="J66" s="109"/>
      <c r="K66" s="54"/>
      <c r="L66" s="54"/>
      <c r="M66" s="54"/>
      <c r="N66" s="54"/>
      <c r="O66" s="54"/>
      <c r="P66" s="54"/>
      <c r="Q66" s="54"/>
      <c r="R66" s="54"/>
      <c r="S66" s="54"/>
    </row>
    <row r="67" spans="2:19" s="56" customFormat="1" ht="15" customHeight="1">
      <c r="B67" s="100" t="str">
        <f>Assumptions!C68</f>
        <v>Instructional Management</v>
      </c>
      <c r="C67" s="55"/>
      <c r="D67" s="245">
        <v>0</v>
      </c>
      <c r="E67" s="60"/>
      <c r="F67" s="303"/>
      <c r="G67" s="60"/>
      <c r="H67" s="60"/>
      <c r="I67" s="84"/>
      <c r="J67" s="109"/>
      <c r="K67" s="54"/>
      <c r="L67" s="54"/>
      <c r="M67" s="54"/>
      <c r="N67" s="54"/>
      <c r="O67" s="54"/>
      <c r="P67" s="54"/>
      <c r="Q67" s="54"/>
      <c r="R67" s="54"/>
      <c r="S67" s="54"/>
    </row>
    <row r="68" spans="2:19" s="56" customFormat="1" ht="15" customHeight="1">
      <c r="B68" s="100" t="str">
        <f>Assumptions!C69</f>
        <v>Deans, Directors &amp; Coordinators</v>
      </c>
      <c r="C68" s="55"/>
      <c r="D68" s="245">
        <v>70000</v>
      </c>
      <c r="E68" s="60"/>
      <c r="F68" s="303"/>
      <c r="G68" s="60"/>
      <c r="H68" s="60"/>
      <c r="I68" s="84"/>
      <c r="J68" s="109"/>
      <c r="K68" s="54"/>
      <c r="L68" s="54"/>
      <c r="M68" s="54"/>
      <c r="N68" s="54"/>
      <c r="O68" s="54"/>
      <c r="P68" s="54"/>
      <c r="Q68" s="54"/>
      <c r="R68" s="54"/>
      <c r="S68" s="54"/>
    </row>
    <row r="69" spans="2:19" s="56" customFormat="1" ht="15" customHeight="1">
      <c r="B69" s="100" t="str">
        <f>Assumptions!C70</f>
        <v>CFO / Director of Finance</v>
      </c>
      <c r="C69" s="55"/>
      <c r="D69" s="245">
        <v>0</v>
      </c>
      <c r="E69" s="60"/>
      <c r="F69" s="303"/>
      <c r="G69" s="60"/>
      <c r="H69" s="60"/>
      <c r="I69" s="84"/>
      <c r="J69" s="109"/>
      <c r="K69" s="54"/>
      <c r="L69" s="54"/>
      <c r="M69" s="54"/>
      <c r="N69" s="54"/>
      <c r="O69" s="54"/>
      <c r="P69" s="54"/>
      <c r="Q69" s="54"/>
      <c r="R69" s="54"/>
      <c r="S69" s="54"/>
    </row>
    <row r="70" spans="2:19" s="56" customFormat="1" ht="15" customHeight="1">
      <c r="B70" s="100" t="str">
        <f>Assumptions!C71</f>
        <v>Operation / Business Manager</v>
      </c>
      <c r="C70" s="55"/>
      <c r="D70" s="245">
        <f>65000/2</f>
        <v>32500</v>
      </c>
      <c r="E70" s="60"/>
      <c r="F70" s="303" t="s">
        <v>347</v>
      </c>
      <c r="G70" s="60"/>
      <c r="H70" s="60"/>
      <c r="I70" s="84"/>
      <c r="J70" s="109"/>
      <c r="K70" s="54"/>
      <c r="L70" s="54"/>
      <c r="M70" s="54"/>
      <c r="N70" s="54"/>
      <c r="O70" s="54"/>
      <c r="P70" s="54"/>
      <c r="Q70" s="54"/>
      <c r="R70" s="54"/>
      <c r="S70" s="54"/>
    </row>
    <row r="71" spans="2:19" s="56" customFormat="1" ht="15" customHeight="1">
      <c r="B71" s="100" t="str">
        <f>Assumptions!C72</f>
        <v>Administrative Staff</v>
      </c>
      <c r="C71" s="55"/>
      <c r="D71" s="245">
        <v>0</v>
      </c>
      <c r="E71" s="60"/>
      <c r="F71" s="303"/>
      <c r="G71" s="60"/>
      <c r="H71" s="60"/>
      <c r="I71" s="84"/>
      <c r="J71" s="109"/>
      <c r="K71" s="54"/>
      <c r="L71" s="54"/>
      <c r="M71" s="54"/>
      <c r="N71" s="54"/>
      <c r="O71" s="54"/>
      <c r="P71" s="54"/>
      <c r="Q71" s="54"/>
      <c r="R71" s="54"/>
      <c r="S71" s="54"/>
    </row>
    <row r="72" spans="2:19" s="56" customFormat="1" ht="15" customHeight="1">
      <c r="B72" s="100" t="str">
        <f>Assumptions!C73</f>
        <v>Other - Administrative</v>
      </c>
      <c r="C72" s="55"/>
      <c r="D72" s="245">
        <v>0</v>
      </c>
      <c r="E72" s="60"/>
      <c r="F72" s="303"/>
      <c r="G72" s="60"/>
      <c r="H72" s="60"/>
      <c r="I72" s="84"/>
      <c r="J72" s="109"/>
      <c r="K72" s="54"/>
      <c r="L72" s="54"/>
      <c r="M72" s="54"/>
      <c r="N72" s="54"/>
      <c r="O72" s="54"/>
      <c r="P72" s="54"/>
      <c r="Q72" s="54"/>
      <c r="R72" s="54"/>
      <c r="S72" s="54"/>
    </row>
    <row r="73" spans="2:19" s="56" customFormat="1" ht="15" customHeight="1" thickBot="1">
      <c r="B73" s="85" t="str">
        <f>Assumptions!C74</f>
        <v>TOTAL ADMINISTRATIVE STAFF PERSONNEL COSTS</v>
      </c>
      <c r="C73" s="55"/>
      <c r="D73" s="91">
        <f>SUM(D66:D72)</f>
        <v>197500</v>
      </c>
      <c r="E73" s="102"/>
      <c r="F73" s="303"/>
      <c r="G73" s="102"/>
      <c r="H73" s="102"/>
      <c r="I73" s="84"/>
      <c r="J73" s="109"/>
      <c r="K73" s="54"/>
      <c r="L73" s="54"/>
      <c r="M73" s="54"/>
      <c r="N73" s="54"/>
      <c r="O73" s="54"/>
      <c r="P73" s="54"/>
      <c r="Q73" s="54"/>
      <c r="R73" s="54"/>
      <c r="S73" s="54"/>
    </row>
    <row r="74" spans="2:19" s="56" customFormat="1" ht="6" customHeight="1" thickTop="1">
      <c r="B74" s="85"/>
      <c r="C74" s="55"/>
      <c r="D74" s="92"/>
      <c r="E74" s="92"/>
      <c r="F74" s="92"/>
      <c r="G74" s="92"/>
      <c r="H74" s="92"/>
      <c r="I74" s="84"/>
      <c r="J74" s="90"/>
      <c r="K74" s="54"/>
      <c r="L74" s="54"/>
      <c r="M74" s="54"/>
      <c r="N74" s="54"/>
      <c r="O74" s="54"/>
      <c r="P74" s="54"/>
      <c r="Q74" s="54"/>
      <c r="R74" s="54"/>
      <c r="S74" s="54"/>
    </row>
    <row r="75" spans="2:19" s="56" customFormat="1" ht="15" customHeight="1">
      <c r="B75" s="85" t="str">
        <f>Assumptions!C76</f>
        <v>INSTRUCTIONAL PERSONNEL COSTS</v>
      </c>
      <c r="C75" s="55"/>
      <c r="D75" s="59"/>
      <c r="E75" s="60"/>
      <c r="F75" s="303"/>
      <c r="G75" s="60"/>
      <c r="H75" s="60"/>
      <c r="I75" s="84"/>
      <c r="J75" s="109"/>
      <c r="K75" s="54"/>
      <c r="L75" s="54"/>
      <c r="M75" s="54"/>
      <c r="N75" s="54"/>
      <c r="O75" s="54"/>
      <c r="P75" s="54"/>
      <c r="Q75" s="54"/>
      <c r="R75" s="54"/>
      <c r="S75" s="54"/>
    </row>
    <row r="76" spans="2:19" s="56" customFormat="1" ht="15" customHeight="1">
      <c r="B76" s="100" t="str">
        <f>Assumptions!C77</f>
        <v>Teachers - Regular</v>
      </c>
      <c r="C76" s="55"/>
      <c r="D76" s="245">
        <v>0</v>
      </c>
      <c r="E76" s="60"/>
      <c r="F76" s="303"/>
      <c r="G76" s="60"/>
      <c r="H76" s="60"/>
      <c r="I76" s="84"/>
      <c r="J76" s="109"/>
      <c r="K76" s="54"/>
      <c r="L76" s="54"/>
      <c r="M76" s="54"/>
      <c r="N76" s="54"/>
      <c r="O76" s="54"/>
      <c r="P76" s="54"/>
      <c r="Q76" s="54"/>
      <c r="R76" s="54"/>
      <c r="S76" s="54"/>
    </row>
    <row r="77" spans="2:19" s="56" customFormat="1" ht="15" customHeight="1">
      <c r="B77" s="100" t="str">
        <f>Assumptions!C78</f>
        <v>Teachers - SPED</v>
      </c>
      <c r="C77" s="55"/>
      <c r="D77" s="245">
        <v>0</v>
      </c>
      <c r="E77" s="60"/>
      <c r="F77" s="303"/>
      <c r="G77" s="60"/>
      <c r="H77" s="60"/>
      <c r="I77" s="84"/>
      <c r="J77" s="109"/>
      <c r="K77" s="54"/>
      <c r="L77" s="54"/>
      <c r="M77" s="54"/>
      <c r="N77" s="54"/>
      <c r="O77" s="54"/>
      <c r="P77" s="54"/>
      <c r="Q77" s="54"/>
      <c r="R77" s="54"/>
      <c r="S77" s="54"/>
    </row>
    <row r="78" spans="2:19" s="56" customFormat="1" ht="15" customHeight="1">
      <c r="B78" s="100" t="str">
        <f>Assumptions!C79</f>
        <v>Substitute Teachers</v>
      </c>
      <c r="C78" s="55"/>
      <c r="D78" s="245">
        <v>0</v>
      </c>
      <c r="E78" s="60"/>
      <c r="F78" s="303"/>
      <c r="G78" s="60"/>
      <c r="H78" s="60"/>
      <c r="I78" s="84"/>
      <c r="J78" s="109"/>
      <c r="K78" s="54"/>
      <c r="L78" s="54"/>
      <c r="M78" s="54"/>
      <c r="N78" s="54"/>
      <c r="O78" s="54"/>
      <c r="P78" s="54"/>
      <c r="Q78" s="54"/>
      <c r="R78" s="54"/>
      <c r="S78" s="54"/>
    </row>
    <row r="79" spans="2:19" s="56" customFormat="1" ht="15" customHeight="1">
      <c r="B79" s="100" t="str">
        <f>Assumptions!C80</f>
        <v>Teaching Assistants</v>
      </c>
      <c r="C79" s="55"/>
      <c r="D79" s="245">
        <v>0</v>
      </c>
      <c r="E79" s="60"/>
      <c r="F79" s="303"/>
      <c r="G79" s="60"/>
      <c r="H79" s="60"/>
      <c r="I79" s="84"/>
      <c r="J79" s="109"/>
      <c r="K79" s="54"/>
      <c r="L79" s="54"/>
      <c r="M79" s="54"/>
      <c r="N79" s="54"/>
      <c r="O79" s="54"/>
      <c r="P79" s="54"/>
      <c r="Q79" s="54"/>
      <c r="R79" s="54"/>
      <c r="S79" s="54"/>
    </row>
    <row r="80" spans="2:19" s="56" customFormat="1" ht="15" customHeight="1">
      <c r="B80" s="100" t="str">
        <f>Assumptions!C81</f>
        <v>Specialty Teachers</v>
      </c>
      <c r="C80" s="55"/>
      <c r="D80" s="245">
        <v>0</v>
      </c>
      <c r="E80" s="60"/>
      <c r="F80" s="303"/>
      <c r="G80" s="60"/>
      <c r="H80" s="60"/>
      <c r="I80" s="84"/>
      <c r="J80" s="109"/>
      <c r="K80" s="54"/>
      <c r="L80" s="54"/>
      <c r="M80" s="54"/>
      <c r="N80" s="54"/>
      <c r="O80" s="54"/>
      <c r="P80" s="54"/>
      <c r="Q80" s="54"/>
      <c r="R80" s="54"/>
      <c r="S80" s="54"/>
    </row>
    <row r="81" spans="2:19" s="56" customFormat="1" ht="15" customHeight="1">
      <c r="B81" s="100" t="str">
        <f>Assumptions!C82</f>
        <v>Aides</v>
      </c>
      <c r="C81" s="55"/>
      <c r="D81" s="245">
        <v>0</v>
      </c>
      <c r="E81" s="60"/>
      <c r="F81" s="303"/>
      <c r="G81" s="60"/>
      <c r="H81" s="60"/>
      <c r="I81" s="84"/>
      <c r="J81" s="109"/>
      <c r="K81" s="54"/>
      <c r="L81" s="54"/>
      <c r="M81" s="54"/>
      <c r="N81" s="54"/>
      <c r="O81" s="54"/>
      <c r="P81" s="54"/>
      <c r="Q81" s="54"/>
      <c r="R81" s="54"/>
      <c r="S81" s="54"/>
    </row>
    <row r="82" spans="2:19" s="56" customFormat="1" ht="15" customHeight="1">
      <c r="B82" s="100" t="str">
        <f>Assumptions!C83</f>
        <v>Therapists &amp; Counselors</v>
      </c>
      <c r="C82" s="55"/>
      <c r="D82" s="245">
        <v>0</v>
      </c>
      <c r="E82" s="60"/>
      <c r="F82" s="303"/>
      <c r="G82" s="60"/>
      <c r="H82" s="60"/>
      <c r="I82" s="84"/>
      <c r="J82" s="109"/>
      <c r="K82" s="54"/>
      <c r="L82" s="54"/>
      <c r="M82" s="54"/>
      <c r="N82" s="54"/>
      <c r="O82" s="54"/>
      <c r="P82" s="54"/>
      <c r="Q82" s="54"/>
      <c r="R82" s="54"/>
      <c r="S82" s="54"/>
    </row>
    <row r="83" spans="2:19" s="56" customFormat="1" ht="15" customHeight="1">
      <c r="B83" s="100" t="str">
        <f>Assumptions!C84</f>
        <v xml:space="preserve">Other - Instructional </v>
      </c>
      <c r="C83" s="55"/>
      <c r="D83" s="245">
        <v>0</v>
      </c>
      <c r="E83" s="60"/>
      <c r="F83" s="303"/>
      <c r="G83" s="60"/>
      <c r="H83" s="60"/>
      <c r="I83" s="84"/>
      <c r="J83" s="109"/>
      <c r="K83" s="54"/>
      <c r="L83" s="54"/>
      <c r="M83" s="54"/>
      <c r="N83" s="54"/>
      <c r="O83" s="54"/>
      <c r="P83" s="54"/>
      <c r="Q83" s="54"/>
      <c r="R83" s="54"/>
      <c r="S83" s="54"/>
    </row>
    <row r="84" spans="2:19" s="56" customFormat="1" ht="15" customHeight="1" thickBot="1">
      <c r="B84" s="85" t="str">
        <f>Assumptions!C85</f>
        <v>TOTAL INSTRUCTIONAL PERSONNEL COSTS</v>
      </c>
      <c r="C84" s="55"/>
      <c r="D84" s="101">
        <f>SUM(D76:D83)</f>
        <v>0</v>
      </c>
      <c r="E84" s="102"/>
      <c r="F84" s="303"/>
      <c r="G84" s="102"/>
      <c r="H84" s="102"/>
      <c r="I84" s="84"/>
      <c r="J84" s="109"/>
      <c r="K84" s="54"/>
      <c r="L84" s="54"/>
      <c r="M84" s="54"/>
      <c r="N84" s="54"/>
      <c r="O84" s="54"/>
      <c r="P84" s="54"/>
      <c r="Q84" s="54"/>
      <c r="R84" s="54"/>
      <c r="S84" s="54"/>
    </row>
    <row r="85" spans="2:19" s="56" customFormat="1" ht="6" customHeight="1" thickTop="1">
      <c r="B85" s="85"/>
      <c r="C85" s="55"/>
      <c r="D85" s="92"/>
      <c r="E85" s="92"/>
      <c r="F85" s="92"/>
      <c r="G85" s="92"/>
      <c r="H85" s="92"/>
      <c r="I85" s="84"/>
      <c r="J85" s="90"/>
      <c r="K85" s="54"/>
      <c r="L85" s="54"/>
      <c r="M85" s="54"/>
      <c r="N85" s="54"/>
      <c r="O85" s="54"/>
      <c r="P85" s="54"/>
      <c r="Q85" s="54"/>
      <c r="R85" s="54"/>
      <c r="S85" s="54"/>
    </row>
    <row r="86" spans="2:19" s="56" customFormat="1" ht="15" customHeight="1">
      <c r="B86" s="85" t="str">
        <f>Assumptions!C87</f>
        <v>NON-INSTRUCTIONAL PERSONNEL COSTS</v>
      </c>
      <c r="C86" s="55"/>
      <c r="D86" s="59"/>
      <c r="E86" s="60"/>
      <c r="F86" s="303"/>
      <c r="G86" s="60"/>
      <c r="H86" s="60"/>
      <c r="I86" s="84"/>
      <c r="J86" s="109"/>
      <c r="K86" s="54"/>
      <c r="L86" s="54"/>
      <c r="M86" s="54"/>
      <c r="N86" s="54"/>
      <c r="O86" s="54"/>
      <c r="P86" s="54"/>
      <c r="Q86" s="54"/>
      <c r="R86" s="54"/>
      <c r="S86" s="54"/>
    </row>
    <row r="87" spans="2:19" s="56" customFormat="1" ht="15" customHeight="1">
      <c r="B87" s="87" t="str">
        <f>Assumptions!C88</f>
        <v>Nurse</v>
      </c>
      <c r="C87" s="55"/>
      <c r="D87" s="245">
        <v>0</v>
      </c>
      <c r="E87" s="60"/>
      <c r="F87" s="303"/>
      <c r="G87" s="60"/>
      <c r="H87" s="60"/>
      <c r="I87" s="84"/>
      <c r="J87" s="109"/>
      <c r="K87" s="54"/>
      <c r="L87" s="54"/>
      <c r="M87" s="54"/>
      <c r="N87" s="54"/>
      <c r="O87" s="54"/>
      <c r="P87" s="54"/>
      <c r="Q87" s="54"/>
      <c r="R87" s="54"/>
      <c r="S87" s="54"/>
    </row>
    <row r="88" spans="2:19" s="56" customFormat="1" ht="15" customHeight="1">
      <c r="B88" s="87" t="str">
        <f>Assumptions!C89</f>
        <v>Librarian</v>
      </c>
      <c r="C88" s="55"/>
      <c r="D88" s="245">
        <v>0</v>
      </c>
      <c r="E88" s="60"/>
      <c r="F88" s="303"/>
      <c r="G88" s="60"/>
      <c r="H88" s="60"/>
      <c r="I88" s="84"/>
      <c r="J88" s="109"/>
      <c r="K88" s="54"/>
      <c r="L88" s="54"/>
      <c r="M88" s="54"/>
      <c r="N88" s="54"/>
      <c r="O88" s="54"/>
      <c r="P88" s="54"/>
      <c r="Q88" s="54"/>
      <c r="R88" s="54"/>
      <c r="S88" s="54"/>
    </row>
    <row r="89" spans="2:19" s="56" customFormat="1" ht="15" customHeight="1">
      <c r="B89" s="87" t="str">
        <f>Assumptions!C90</f>
        <v>Custodian</v>
      </c>
      <c r="C89" s="55"/>
      <c r="D89" s="245">
        <v>0</v>
      </c>
      <c r="E89" s="60"/>
      <c r="F89" s="303"/>
      <c r="G89" s="60"/>
      <c r="H89" s="60"/>
      <c r="I89" s="84"/>
      <c r="J89" s="109"/>
      <c r="K89" s="54"/>
      <c r="L89" s="54"/>
      <c r="M89" s="54"/>
      <c r="N89" s="54"/>
      <c r="O89" s="54"/>
      <c r="P89" s="54"/>
      <c r="Q89" s="54"/>
      <c r="R89" s="54"/>
      <c r="S89" s="54"/>
    </row>
    <row r="90" spans="2:19" s="56" customFormat="1" ht="15" customHeight="1">
      <c r="B90" s="87" t="str">
        <f>Assumptions!C91</f>
        <v>Security</v>
      </c>
      <c r="C90" s="55"/>
      <c r="D90" s="245">
        <v>0</v>
      </c>
      <c r="E90" s="60"/>
      <c r="F90" s="303"/>
      <c r="G90" s="60"/>
      <c r="H90" s="60"/>
      <c r="I90" s="84"/>
      <c r="J90" s="109"/>
      <c r="K90" s="54"/>
      <c r="L90" s="54"/>
      <c r="M90" s="54"/>
      <c r="N90" s="54"/>
      <c r="O90" s="54"/>
      <c r="P90" s="54"/>
      <c r="Q90" s="54"/>
      <c r="R90" s="54"/>
      <c r="S90" s="54"/>
    </row>
    <row r="91" spans="2:19" s="56" customFormat="1" ht="15" customHeight="1">
      <c r="B91" s="87" t="str">
        <f>Assumptions!C92</f>
        <v xml:space="preserve">Other - Non-Instructional </v>
      </c>
      <c r="C91" s="55"/>
      <c r="D91" s="245">
        <f>31200/2</f>
        <v>15600</v>
      </c>
      <c r="E91" s="60"/>
      <c r="F91" s="406" t="s">
        <v>346</v>
      </c>
      <c r="G91" s="60"/>
      <c r="H91" s="60"/>
      <c r="I91" s="84"/>
      <c r="J91" s="109"/>
      <c r="K91" s="54"/>
      <c r="L91" s="54"/>
      <c r="M91" s="54"/>
      <c r="N91" s="54"/>
      <c r="O91" s="54"/>
      <c r="P91" s="54"/>
      <c r="Q91" s="54"/>
      <c r="R91" s="54"/>
      <c r="S91" s="54"/>
    </row>
    <row r="92" spans="2:19" s="56" customFormat="1" ht="15" customHeight="1" thickBot="1">
      <c r="B92" s="85" t="str">
        <f>Assumptions!C93</f>
        <v>TOTAL NON-INSTRUCTIONAL PERSONNEL COSTS</v>
      </c>
      <c r="C92" s="55"/>
      <c r="D92" s="101">
        <f>SUM(D87:D91)</f>
        <v>15600</v>
      </c>
      <c r="E92" s="102"/>
      <c r="F92" s="303"/>
      <c r="G92" s="102"/>
      <c r="H92" s="102"/>
      <c r="I92" s="84"/>
      <c r="J92" s="109"/>
      <c r="K92" s="54"/>
      <c r="L92" s="54"/>
      <c r="M92" s="54"/>
      <c r="N92" s="54"/>
      <c r="O92" s="54"/>
      <c r="P92" s="54"/>
      <c r="Q92" s="54"/>
      <c r="R92" s="54"/>
      <c r="S92" s="54"/>
    </row>
    <row r="93" spans="2:19" s="56" customFormat="1" ht="6" customHeight="1" thickTop="1">
      <c r="B93" s="85"/>
      <c r="C93" s="55"/>
      <c r="D93" s="102"/>
      <c r="E93" s="102"/>
      <c r="F93" s="92"/>
      <c r="G93" s="102"/>
      <c r="H93" s="102"/>
      <c r="I93" s="84"/>
      <c r="J93" s="109"/>
      <c r="K93" s="54"/>
      <c r="L93" s="54"/>
      <c r="M93" s="54"/>
      <c r="N93" s="54"/>
      <c r="O93" s="54"/>
      <c r="P93" s="54"/>
      <c r="Q93" s="54"/>
      <c r="R93" s="54"/>
      <c r="S93" s="54"/>
    </row>
    <row r="94" spans="2:19" s="56" customFormat="1" ht="15" customHeight="1" thickBot="1">
      <c r="B94" s="85" t="str">
        <f>Assumptions!C95</f>
        <v>TOTAL PERSONNEL EXPENSES</v>
      </c>
      <c r="C94" s="55"/>
      <c r="D94" s="91">
        <f>D73+D84+D92</f>
        <v>213100</v>
      </c>
      <c r="E94" s="102"/>
      <c r="F94" s="303"/>
      <c r="G94" s="102"/>
      <c r="H94" s="102"/>
      <c r="I94" s="84"/>
      <c r="J94" s="109"/>
      <c r="K94" s="54"/>
      <c r="L94" s="54"/>
      <c r="M94" s="54"/>
      <c r="N94" s="54"/>
      <c r="O94" s="54"/>
      <c r="P94" s="54"/>
      <c r="Q94" s="54"/>
      <c r="R94" s="54"/>
      <c r="S94" s="54"/>
    </row>
    <row r="95" spans="2:19" s="56" customFormat="1" ht="6" customHeight="1" thickTop="1">
      <c r="B95" s="85"/>
      <c r="C95" s="55"/>
      <c r="D95" s="92"/>
      <c r="E95" s="92"/>
      <c r="F95" s="92"/>
      <c r="G95" s="92"/>
      <c r="H95" s="92"/>
      <c r="I95" s="84"/>
      <c r="J95" s="90"/>
      <c r="K95" s="54"/>
      <c r="L95" s="54"/>
      <c r="M95" s="54"/>
      <c r="N95" s="54"/>
      <c r="O95" s="54"/>
      <c r="P95" s="54"/>
      <c r="Q95" s="54"/>
      <c r="R95" s="54"/>
      <c r="S95" s="54"/>
    </row>
    <row r="96" spans="2:19" s="56" customFormat="1" ht="15" customHeight="1">
      <c r="B96" s="85" t="str">
        <f>Assumptions!C97</f>
        <v>PAYROLL TAXES AND BENEFITS</v>
      </c>
      <c r="C96" s="55"/>
      <c r="D96" s="59"/>
      <c r="E96" s="60"/>
      <c r="F96" s="303"/>
      <c r="G96" s="60"/>
      <c r="H96" s="60"/>
      <c r="I96" s="84"/>
      <c r="J96" s="109"/>
      <c r="K96" s="54"/>
      <c r="L96" s="54"/>
      <c r="M96" s="54"/>
      <c r="N96" s="54"/>
      <c r="O96" s="54"/>
      <c r="P96" s="54"/>
      <c r="Q96" s="54"/>
      <c r="R96" s="54"/>
      <c r="S96" s="54"/>
    </row>
    <row r="97" spans="2:19" s="56" customFormat="1" ht="15" customHeight="1">
      <c r="B97" s="87" t="str">
        <f>Assumptions!C98</f>
        <v>Social Security</v>
      </c>
      <c r="C97" s="55"/>
      <c r="D97" s="245">
        <f>0.062*D94</f>
        <v>13212.2</v>
      </c>
      <c r="E97" s="60"/>
      <c r="F97" s="408" t="s">
        <v>332</v>
      </c>
      <c r="G97" s="60"/>
      <c r="H97" s="60"/>
      <c r="I97" s="84"/>
      <c r="J97" s="109"/>
      <c r="K97" s="54"/>
      <c r="L97" s="54"/>
      <c r="M97" s="54"/>
      <c r="N97" s="54"/>
      <c r="O97" s="54"/>
      <c r="P97" s="54"/>
      <c r="Q97" s="54"/>
      <c r="R97" s="54"/>
      <c r="S97" s="54"/>
    </row>
    <row r="98" spans="2:19" s="56" customFormat="1" ht="15" customHeight="1">
      <c r="B98" s="87" t="str">
        <f>Assumptions!C99</f>
        <v>Medicare</v>
      </c>
      <c r="C98" s="55"/>
      <c r="D98" s="245">
        <f>0.0145*D94</f>
        <v>3089.9500000000003</v>
      </c>
      <c r="E98" s="60"/>
      <c r="F98" s="303" t="s">
        <v>333</v>
      </c>
      <c r="G98" s="60"/>
      <c r="H98" s="60"/>
      <c r="I98" s="84"/>
      <c r="J98" s="109"/>
      <c r="K98" s="54"/>
      <c r="L98" s="54"/>
      <c r="M98" s="54"/>
      <c r="N98" s="54"/>
      <c r="O98" s="54"/>
      <c r="P98" s="54"/>
      <c r="Q98" s="54"/>
      <c r="R98" s="54"/>
      <c r="S98" s="54"/>
    </row>
    <row r="99" spans="2:19" s="56" customFormat="1" ht="15" customHeight="1">
      <c r="B99" s="87" t="str">
        <f>Assumptions!C100</f>
        <v>State Unemployment</v>
      </c>
      <c r="C99" s="55"/>
      <c r="D99" s="245">
        <v>600</v>
      </c>
      <c r="E99" s="60"/>
      <c r="F99" s="303" t="s">
        <v>334</v>
      </c>
      <c r="G99" s="60"/>
      <c r="H99" s="60"/>
      <c r="I99" s="84"/>
      <c r="J99" s="109"/>
      <c r="K99" s="54"/>
      <c r="L99" s="54"/>
      <c r="M99" s="54"/>
      <c r="N99" s="54"/>
      <c r="O99" s="54"/>
      <c r="P99" s="54"/>
      <c r="Q99" s="54"/>
      <c r="R99" s="54"/>
      <c r="S99" s="54"/>
    </row>
    <row r="100" spans="2:19" s="56" customFormat="1" ht="15" customHeight="1">
      <c r="B100" s="87" t="str">
        <f>Assumptions!C101</f>
        <v>Worker's Compensation Insurance</v>
      </c>
      <c r="C100" s="55"/>
      <c r="D100" s="245">
        <f>D94*0.0125</f>
        <v>2663.75</v>
      </c>
      <c r="E100" s="60"/>
      <c r="F100" s="303" t="s">
        <v>335</v>
      </c>
      <c r="G100" s="60"/>
      <c r="H100" s="60"/>
      <c r="I100" s="84"/>
      <c r="J100" s="109"/>
      <c r="K100" s="54"/>
      <c r="L100" s="54"/>
      <c r="M100" s="54"/>
      <c r="N100" s="54"/>
      <c r="O100" s="54"/>
      <c r="P100" s="54"/>
      <c r="Q100" s="54"/>
      <c r="R100" s="54"/>
      <c r="S100" s="54"/>
    </row>
    <row r="101" spans="2:19" s="56" customFormat="1" ht="15" customHeight="1">
      <c r="B101" s="87" t="str">
        <f>Assumptions!C102</f>
        <v>State Disability</v>
      </c>
      <c r="C101" s="55"/>
      <c r="D101" s="245">
        <f>0.001*D94</f>
        <v>213.1</v>
      </c>
      <c r="E101" s="60"/>
      <c r="F101" s="303" t="s">
        <v>336</v>
      </c>
      <c r="G101" s="60"/>
      <c r="H101" s="60"/>
      <c r="I101" s="84"/>
      <c r="J101" s="109"/>
      <c r="K101" s="54"/>
      <c r="L101" s="54"/>
      <c r="M101" s="54"/>
      <c r="N101" s="54"/>
      <c r="O101" s="54"/>
      <c r="P101" s="54"/>
      <c r="Q101" s="54"/>
      <c r="R101" s="54"/>
      <c r="S101" s="54"/>
    </row>
    <row r="102" spans="2:19" s="56" customFormat="1" ht="15" customHeight="1">
      <c r="B102" s="87" t="str">
        <f>Assumptions!C103</f>
        <v>Custom Other Tax #2</v>
      </c>
      <c r="C102" s="55"/>
      <c r="D102" s="245">
        <v>0</v>
      </c>
      <c r="E102" s="60"/>
      <c r="F102" s="303"/>
      <c r="G102" s="60"/>
      <c r="H102" s="60"/>
      <c r="I102" s="84"/>
      <c r="J102" s="109"/>
      <c r="K102" s="54"/>
      <c r="L102" s="54"/>
      <c r="M102" s="54"/>
      <c r="N102" s="54"/>
      <c r="O102" s="54"/>
      <c r="P102" s="54"/>
      <c r="Q102" s="54"/>
      <c r="R102" s="54"/>
      <c r="S102" s="54"/>
    </row>
    <row r="103" spans="2:19" s="56" customFormat="1" ht="15" customHeight="1">
      <c r="B103" s="87" t="str">
        <f>Assumptions!C104</f>
        <v>Health Insurance</v>
      </c>
      <c r="C103" s="55"/>
      <c r="D103" s="245">
        <v>15000</v>
      </c>
      <c r="E103" s="60"/>
      <c r="F103" s="303" t="s">
        <v>325</v>
      </c>
      <c r="G103" s="60"/>
      <c r="H103" s="60"/>
      <c r="I103" s="84"/>
      <c r="J103" s="109"/>
      <c r="K103" s="54"/>
      <c r="L103" s="54"/>
      <c r="M103" s="54"/>
      <c r="N103" s="54"/>
      <c r="O103" s="54"/>
      <c r="P103" s="54"/>
      <c r="Q103" s="54"/>
      <c r="R103" s="54"/>
      <c r="S103" s="54"/>
    </row>
    <row r="104" spans="2:19" s="56" customFormat="1" ht="15" customHeight="1">
      <c r="B104" s="87" t="str">
        <f>Assumptions!C105</f>
        <v>Dental Insurance</v>
      </c>
      <c r="C104" s="55"/>
      <c r="D104" s="245">
        <v>2400</v>
      </c>
      <c r="E104" s="60"/>
      <c r="F104" s="303" t="s">
        <v>326</v>
      </c>
      <c r="G104" s="60"/>
      <c r="H104" s="60"/>
      <c r="I104" s="84"/>
      <c r="J104" s="109"/>
      <c r="K104" s="54"/>
      <c r="L104" s="54"/>
      <c r="M104" s="54"/>
      <c r="N104" s="54"/>
      <c r="O104" s="54"/>
      <c r="P104" s="54"/>
      <c r="Q104" s="54"/>
      <c r="R104" s="54"/>
      <c r="S104" s="54"/>
    </row>
    <row r="105" spans="2:19" s="56" customFormat="1" ht="15" customHeight="1">
      <c r="B105" s="87" t="str">
        <f>Assumptions!C106</f>
        <v>Vision Insurance</v>
      </c>
      <c r="C105" s="55"/>
      <c r="D105" s="245">
        <v>300</v>
      </c>
      <c r="E105" s="60"/>
      <c r="F105" s="303" t="s">
        <v>327</v>
      </c>
      <c r="G105" s="60"/>
      <c r="H105" s="60"/>
      <c r="I105" s="84"/>
      <c r="J105" s="109"/>
      <c r="K105" s="54"/>
      <c r="L105" s="54"/>
      <c r="M105" s="54"/>
      <c r="N105" s="54"/>
      <c r="O105" s="54"/>
      <c r="P105" s="54"/>
      <c r="Q105" s="54"/>
      <c r="R105" s="54"/>
      <c r="S105" s="54"/>
    </row>
    <row r="106" spans="2:19" s="56" customFormat="1" ht="15" customHeight="1">
      <c r="B106" s="87" t="str">
        <f>Assumptions!C107</f>
        <v>Life Insurance</v>
      </c>
      <c r="C106" s="55"/>
      <c r="D106" s="245">
        <v>300</v>
      </c>
      <c r="E106" s="60"/>
      <c r="F106" s="303" t="s">
        <v>328</v>
      </c>
      <c r="G106" s="60"/>
      <c r="H106" s="60"/>
      <c r="I106" s="84"/>
      <c r="J106" s="109"/>
      <c r="K106" s="54"/>
      <c r="L106" s="54"/>
      <c r="M106" s="54"/>
      <c r="N106" s="54"/>
      <c r="O106" s="54"/>
      <c r="P106" s="54"/>
      <c r="Q106" s="54"/>
      <c r="R106" s="54"/>
      <c r="S106" s="54"/>
    </row>
    <row r="107" spans="2:19" s="56" customFormat="1" ht="15" customHeight="1">
      <c r="B107" s="87" t="str">
        <f>Assumptions!C108</f>
        <v>Retirement Contribution</v>
      </c>
      <c r="C107" s="55"/>
      <c r="D107" s="245">
        <v>0</v>
      </c>
      <c r="E107" s="60"/>
      <c r="F107" s="303" t="s">
        <v>348</v>
      </c>
      <c r="G107" s="60"/>
      <c r="H107" s="60"/>
      <c r="I107" s="84"/>
      <c r="J107" s="109"/>
      <c r="K107" s="54"/>
      <c r="L107" s="54"/>
      <c r="M107" s="54"/>
      <c r="N107" s="54"/>
      <c r="O107" s="54"/>
      <c r="P107" s="54"/>
      <c r="Q107" s="54"/>
      <c r="R107" s="54"/>
      <c r="S107" s="54"/>
    </row>
    <row r="108" spans="2:19" s="56" customFormat="1" ht="15" customHeight="1">
      <c r="B108" s="87" t="str">
        <f>Assumptions!C109</f>
        <v>Custom Fringe #1</v>
      </c>
      <c r="C108" s="55"/>
      <c r="D108" s="245">
        <v>0</v>
      </c>
      <c r="E108" s="60"/>
      <c r="F108" s="303"/>
      <c r="G108" s="60"/>
      <c r="H108" s="60"/>
      <c r="I108" s="84"/>
      <c r="J108" s="109"/>
      <c r="K108" s="54"/>
      <c r="L108" s="54"/>
      <c r="M108" s="54"/>
      <c r="N108" s="54"/>
      <c r="O108" s="54"/>
      <c r="P108" s="54"/>
      <c r="Q108" s="54"/>
      <c r="R108" s="54"/>
      <c r="S108" s="54"/>
    </row>
    <row r="109" spans="2:19" s="56" customFormat="1" ht="15" customHeight="1">
      <c r="B109" s="87" t="str">
        <f>Assumptions!C110</f>
        <v>Custom Fringe #2</v>
      </c>
      <c r="C109" s="55"/>
      <c r="D109" s="245">
        <v>0</v>
      </c>
      <c r="E109" s="60"/>
      <c r="F109" s="303"/>
      <c r="G109" s="60"/>
      <c r="H109" s="60"/>
      <c r="I109" s="84"/>
      <c r="J109" s="109"/>
      <c r="K109" s="54"/>
      <c r="L109" s="54"/>
      <c r="M109" s="54"/>
      <c r="N109" s="54"/>
      <c r="O109" s="54"/>
      <c r="P109" s="54"/>
      <c r="Q109" s="54"/>
      <c r="R109" s="54"/>
      <c r="S109" s="54"/>
    </row>
    <row r="110" spans="2:19" s="56" customFormat="1" ht="15" customHeight="1" thickBot="1">
      <c r="B110" s="85" t="str">
        <f>Assumptions!C111</f>
        <v>TOTAL PAYROLL TAXES AND BENEFITS</v>
      </c>
      <c r="C110" s="55"/>
      <c r="D110" s="91">
        <f>SUM(D97:D109)</f>
        <v>37779</v>
      </c>
      <c r="E110" s="102"/>
      <c r="F110" s="303"/>
      <c r="G110" s="102"/>
      <c r="H110" s="102"/>
      <c r="I110" s="84"/>
      <c r="J110" s="109"/>
      <c r="K110" s="54"/>
      <c r="L110" s="54"/>
      <c r="M110" s="54"/>
      <c r="N110" s="54"/>
      <c r="O110" s="54"/>
      <c r="P110" s="54"/>
      <c r="Q110" s="54"/>
      <c r="R110" s="54"/>
      <c r="S110" s="54"/>
    </row>
    <row r="111" spans="2:19" s="56" customFormat="1" ht="6" customHeight="1" thickTop="1">
      <c r="B111" s="85"/>
      <c r="C111" s="55"/>
      <c r="D111" s="102"/>
      <c r="E111" s="102"/>
      <c r="F111" s="92"/>
      <c r="G111" s="102"/>
      <c r="H111" s="102"/>
      <c r="I111" s="84"/>
      <c r="J111" s="90"/>
      <c r="K111" s="54"/>
      <c r="L111" s="54"/>
      <c r="M111" s="54"/>
      <c r="N111" s="54"/>
      <c r="O111" s="54"/>
      <c r="P111" s="54"/>
      <c r="Q111" s="54"/>
      <c r="R111" s="54"/>
      <c r="S111" s="54"/>
    </row>
    <row r="112" spans="2:19" s="56" customFormat="1" ht="15" customHeight="1" thickBot="1">
      <c r="B112" s="85" t="str">
        <f>Assumptions!C113</f>
        <v>TOTAL PERSONNEL, TAX &amp; BENEFIT EXPENSES</v>
      </c>
      <c r="C112" s="55"/>
      <c r="D112" s="91">
        <f>D94+D110</f>
        <v>250879</v>
      </c>
      <c r="E112" s="102"/>
      <c r="F112" s="303"/>
      <c r="G112" s="102"/>
      <c r="H112" s="102"/>
      <c r="I112" s="84"/>
      <c r="J112" s="109"/>
      <c r="K112" s="54"/>
      <c r="L112" s="54"/>
      <c r="M112" s="54"/>
      <c r="N112" s="54"/>
      <c r="O112" s="54"/>
      <c r="P112" s="54"/>
      <c r="Q112" s="54"/>
      <c r="R112" s="54"/>
      <c r="S112" s="54"/>
    </row>
    <row r="113" spans="2:19" s="56" customFormat="1" ht="6" customHeight="1" thickTop="1">
      <c r="B113" s="85"/>
      <c r="C113" s="55"/>
      <c r="D113" s="92"/>
      <c r="E113" s="92"/>
      <c r="F113" s="92"/>
      <c r="G113" s="92"/>
      <c r="H113" s="92"/>
      <c r="I113" s="84"/>
      <c r="J113" s="90"/>
      <c r="K113" s="54"/>
      <c r="L113" s="54"/>
      <c r="M113" s="54"/>
      <c r="N113" s="54"/>
      <c r="O113" s="54"/>
      <c r="P113" s="54"/>
      <c r="Q113" s="54"/>
      <c r="R113" s="54"/>
      <c r="S113" s="54"/>
    </row>
    <row r="114" spans="2:19" s="56" customFormat="1" ht="15" customHeight="1">
      <c r="B114" s="85" t="str">
        <f>Assumptions!C115</f>
        <v>CONTRACTED SERVICES</v>
      </c>
      <c r="C114" s="55"/>
      <c r="D114" s="59"/>
      <c r="E114" s="60"/>
      <c r="F114" s="303"/>
      <c r="G114" s="60"/>
      <c r="H114" s="60"/>
      <c r="I114" s="84"/>
      <c r="J114" s="109"/>
      <c r="K114" s="54"/>
      <c r="L114" s="54"/>
      <c r="M114" s="54"/>
      <c r="N114" s="54"/>
      <c r="O114" s="54"/>
      <c r="P114" s="54"/>
      <c r="Q114" s="54"/>
      <c r="R114" s="54"/>
      <c r="S114" s="54"/>
    </row>
    <row r="115" spans="2:19" s="56" customFormat="1" ht="15" customHeight="1">
      <c r="B115" s="87" t="str">
        <f>Assumptions!C116</f>
        <v xml:space="preserve">Accounting / Audit </v>
      </c>
      <c r="C115" s="103"/>
      <c r="D115" s="245">
        <v>0</v>
      </c>
      <c r="E115" s="104"/>
      <c r="F115" s="303" t="s">
        <v>358</v>
      </c>
      <c r="G115" s="104"/>
      <c r="H115" s="104"/>
      <c r="I115" s="84"/>
      <c r="J115" s="109"/>
      <c r="K115" s="54"/>
      <c r="L115" s="54"/>
      <c r="M115" s="54"/>
      <c r="N115" s="54"/>
      <c r="O115" s="54"/>
      <c r="P115" s="54"/>
      <c r="Q115" s="54"/>
      <c r="R115" s="54"/>
      <c r="S115" s="54"/>
    </row>
    <row r="116" spans="2:19" s="56" customFormat="1" ht="15" customHeight="1">
      <c r="B116" s="87" t="str">
        <f>Assumptions!C117</f>
        <v>Legal</v>
      </c>
      <c r="C116" s="103"/>
      <c r="D116" s="245">
        <v>5000</v>
      </c>
      <c r="E116" s="104"/>
      <c r="F116" s="303" t="s">
        <v>385</v>
      </c>
      <c r="G116" s="104"/>
      <c r="H116" s="104"/>
      <c r="I116" s="84"/>
      <c r="J116" s="109"/>
      <c r="K116" s="54"/>
      <c r="L116" s="54"/>
      <c r="M116" s="54"/>
      <c r="N116" s="54"/>
      <c r="O116" s="54"/>
      <c r="P116" s="54"/>
      <c r="Q116" s="54"/>
      <c r="R116" s="54"/>
      <c r="S116" s="54"/>
    </row>
    <row r="117" spans="2:19" s="56" customFormat="1" ht="15" customHeight="1">
      <c r="B117" s="87" t="str">
        <f>Assumptions!C118</f>
        <v>Management Company Fee</v>
      </c>
      <c r="C117" s="103"/>
      <c r="D117" s="245">
        <v>0</v>
      </c>
      <c r="E117" s="104"/>
      <c r="F117" s="303"/>
      <c r="G117" s="104"/>
      <c r="H117" s="104"/>
      <c r="I117" s="84"/>
      <c r="J117" s="109"/>
      <c r="K117" s="54"/>
      <c r="L117" s="54"/>
      <c r="M117" s="54"/>
      <c r="N117" s="54"/>
      <c r="O117" s="54"/>
      <c r="P117" s="54"/>
      <c r="Q117" s="54"/>
      <c r="R117" s="54"/>
      <c r="S117" s="54"/>
    </row>
    <row r="118" spans="2:19" s="56" customFormat="1" ht="15" customHeight="1">
      <c r="B118" s="87" t="str">
        <f>Assumptions!C119</f>
        <v>Nurse Services</v>
      </c>
      <c r="C118" s="103"/>
      <c r="D118" s="245">
        <v>0</v>
      </c>
      <c r="E118" s="104"/>
      <c r="F118" s="303"/>
      <c r="G118" s="104"/>
      <c r="H118" s="104"/>
      <c r="I118" s="84"/>
      <c r="J118" s="109"/>
      <c r="K118" s="54"/>
      <c r="L118" s="54"/>
      <c r="M118" s="54"/>
      <c r="N118" s="54"/>
      <c r="O118" s="54"/>
      <c r="P118" s="54"/>
      <c r="Q118" s="54"/>
      <c r="R118" s="54"/>
      <c r="S118" s="54"/>
    </row>
    <row r="119" spans="2:19" s="56" customFormat="1" ht="15" customHeight="1">
      <c r="B119" s="87" t="str">
        <f>Assumptions!C120</f>
        <v>Food Service / School Lunch</v>
      </c>
      <c r="C119" s="103"/>
      <c r="D119" s="245">
        <v>0</v>
      </c>
      <c r="E119" s="104"/>
      <c r="F119" s="303"/>
      <c r="G119" s="104"/>
      <c r="H119" s="104"/>
      <c r="I119" s="84"/>
      <c r="J119" s="109"/>
      <c r="K119" s="54"/>
      <c r="L119" s="54"/>
      <c r="M119" s="54"/>
      <c r="N119" s="54"/>
      <c r="O119" s="54"/>
      <c r="P119" s="54"/>
      <c r="Q119" s="54"/>
      <c r="R119" s="54"/>
      <c r="S119" s="54"/>
    </row>
    <row r="120" spans="2:19" s="56" customFormat="1" ht="15" customHeight="1">
      <c r="B120" s="87" t="str">
        <f>Assumptions!C121</f>
        <v>Payroll Services</v>
      </c>
      <c r="C120" s="103"/>
      <c r="D120" s="245">
        <v>0</v>
      </c>
      <c r="E120" s="104"/>
      <c r="F120" s="303"/>
      <c r="G120" s="104"/>
      <c r="H120" s="104"/>
      <c r="I120" s="84"/>
      <c r="J120" s="109"/>
      <c r="K120" s="54"/>
      <c r="L120" s="54"/>
      <c r="M120" s="54"/>
      <c r="N120" s="54"/>
      <c r="O120" s="54"/>
      <c r="P120" s="54"/>
      <c r="Q120" s="54"/>
      <c r="R120" s="54"/>
      <c r="S120" s="54"/>
    </row>
    <row r="121" spans="2:19" s="56" customFormat="1" ht="15" customHeight="1">
      <c r="B121" s="87" t="str">
        <f>Assumptions!C122</f>
        <v>Special Ed Services</v>
      </c>
      <c r="C121" s="103"/>
      <c r="D121" s="245">
        <v>0</v>
      </c>
      <c r="E121" s="104"/>
      <c r="F121" s="303"/>
      <c r="G121" s="104"/>
      <c r="H121" s="104"/>
      <c r="I121" s="84"/>
      <c r="J121" s="109"/>
      <c r="K121" s="54"/>
      <c r="L121" s="54"/>
      <c r="M121" s="54"/>
      <c r="N121" s="54"/>
      <c r="O121" s="54"/>
      <c r="P121" s="54"/>
      <c r="Q121" s="54"/>
      <c r="R121" s="54"/>
      <c r="S121" s="54"/>
    </row>
    <row r="122" spans="2:19" s="56" customFormat="1" ht="15" customHeight="1">
      <c r="B122" s="87" t="str">
        <f>Assumptions!C123</f>
        <v>Titlement Services (i.e. Title I)</v>
      </c>
      <c r="C122" s="55"/>
      <c r="D122" s="245">
        <v>0</v>
      </c>
      <c r="E122" s="104"/>
      <c r="F122" s="303"/>
      <c r="G122" s="104"/>
      <c r="H122" s="104"/>
      <c r="I122" s="84"/>
      <c r="J122" s="109"/>
      <c r="K122" s="54"/>
      <c r="L122" s="54"/>
      <c r="M122" s="54"/>
      <c r="N122" s="54"/>
      <c r="O122" s="54"/>
      <c r="P122" s="54"/>
      <c r="Q122" s="54"/>
      <c r="R122" s="54"/>
      <c r="S122" s="54"/>
    </row>
    <row r="123" spans="2:19" s="56" customFormat="1" ht="15" customHeight="1">
      <c r="B123" s="87" t="str">
        <f>Assumptions!C124</f>
        <v>Back-Office Services</v>
      </c>
      <c r="C123" s="55"/>
      <c r="D123" s="245">
        <v>15500</v>
      </c>
      <c r="E123" s="104"/>
      <c r="F123" s="303" t="s">
        <v>386</v>
      </c>
      <c r="G123" s="104"/>
      <c r="H123" s="104"/>
      <c r="I123" s="84"/>
      <c r="J123" s="109"/>
      <c r="K123" s="54"/>
      <c r="L123" s="54"/>
      <c r="M123" s="54"/>
      <c r="N123" s="54"/>
      <c r="O123" s="54"/>
      <c r="P123" s="54"/>
      <c r="Q123" s="54"/>
      <c r="R123" s="54"/>
      <c r="S123" s="54"/>
    </row>
    <row r="124" spans="2:19" s="56" customFormat="1" ht="15" customHeight="1">
      <c r="B124" s="87" t="str">
        <f>Assumptions!C125</f>
        <v>Oversight Fees</v>
      </c>
      <c r="C124" s="55"/>
      <c r="D124" s="245">
        <v>0</v>
      </c>
      <c r="E124" s="104"/>
      <c r="F124" s="303"/>
      <c r="G124" s="104"/>
      <c r="H124" s="104"/>
      <c r="I124" s="84"/>
      <c r="J124" s="109"/>
      <c r="K124" s="54"/>
      <c r="L124" s="54"/>
      <c r="M124" s="54"/>
      <c r="N124" s="54"/>
      <c r="O124" s="54"/>
      <c r="P124" s="54"/>
      <c r="Q124" s="54"/>
      <c r="R124" s="54"/>
      <c r="S124" s="54"/>
    </row>
    <row r="125" spans="2:19" s="56" customFormat="1" ht="15" customHeight="1">
      <c r="B125" s="87" t="str">
        <f>Assumptions!C126</f>
        <v>Custom Contracted Services #3</v>
      </c>
      <c r="C125" s="55"/>
      <c r="D125" s="245">
        <v>250</v>
      </c>
      <c r="E125" s="104"/>
      <c r="F125" s="303" t="s">
        <v>361</v>
      </c>
      <c r="G125" s="104"/>
      <c r="H125" s="104"/>
      <c r="I125" s="84"/>
      <c r="J125" s="109"/>
      <c r="K125" s="54"/>
      <c r="L125" s="54"/>
      <c r="M125" s="54"/>
      <c r="N125" s="54"/>
      <c r="O125" s="54"/>
      <c r="P125" s="54"/>
      <c r="Q125" s="54"/>
      <c r="R125" s="54"/>
      <c r="S125" s="54"/>
    </row>
    <row r="126" spans="2:19" s="56" customFormat="1" ht="15" customHeight="1" thickBot="1">
      <c r="B126" s="85" t="str">
        <f>Assumptions!C127</f>
        <v>TOTAL CONTRACTED SERVICES</v>
      </c>
      <c r="C126" s="55"/>
      <c r="D126" s="91">
        <f>SUM(D115:D125)</f>
        <v>20750</v>
      </c>
      <c r="E126" s="102"/>
      <c r="F126" s="303"/>
      <c r="G126" s="102"/>
      <c r="H126" s="102"/>
      <c r="I126" s="84"/>
      <c r="J126" s="109"/>
      <c r="K126" s="54"/>
      <c r="L126" s="54"/>
      <c r="M126" s="54"/>
      <c r="N126" s="54"/>
      <c r="O126" s="54"/>
      <c r="P126" s="54"/>
      <c r="Q126" s="54"/>
      <c r="R126" s="54"/>
      <c r="S126" s="54"/>
    </row>
    <row r="127" spans="2:19" s="56" customFormat="1" ht="6" customHeight="1" thickTop="1">
      <c r="B127" s="85"/>
      <c r="C127" s="55"/>
      <c r="D127" s="102"/>
      <c r="E127" s="102"/>
      <c r="F127" s="92"/>
      <c r="G127" s="102"/>
      <c r="H127" s="102"/>
      <c r="I127" s="84"/>
      <c r="J127" s="90"/>
      <c r="K127" s="54"/>
      <c r="L127" s="54"/>
      <c r="M127" s="54"/>
      <c r="N127" s="54"/>
      <c r="O127" s="54"/>
      <c r="P127" s="54"/>
      <c r="Q127" s="54"/>
      <c r="R127" s="54"/>
      <c r="S127" s="54"/>
    </row>
    <row r="128" spans="2:19" s="56" customFormat="1" ht="15" customHeight="1">
      <c r="B128" s="85" t="str">
        <f>Assumptions!C129</f>
        <v>SCHOOL OPERATIONS</v>
      </c>
      <c r="C128" s="55"/>
      <c r="D128" s="59"/>
      <c r="E128" s="60"/>
      <c r="F128" s="303"/>
      <c r="G128" s="60"/>
      <c r="H128" s="60"/>
      <c r="I128" s="84"/>
      <c r="J128" s="109"/>
      <c r="K128" s="54"/>
      <c r="L128" s="54"/>
      <c r="M128" s="54"/>
      <c r="N128" s="54"/>
      <c r="O128" s="54"/>
      <c r="P128" s="54"/>
      <c r="Q128" s="54"/>
      <c r="R128" s="54"/>
      <c r="S128" s="54"/>
    </row>
    <row r="129" spans="2:19" s="56" customFormat="1" ht="15" customHeight="1">
      <c r="B129" s="87" t="str">
        <f>Assumptions!C130</f>
        <v>Board Expenses</v>
      </c>
      <c r="C129" s="103"/>
      <c r="D129" s="245">
        <v>500</v>
      </c>
      <c r="E129" s="104"/>
      <c r="F129" s="303" t="s">
        <v>356</v>
      </c>
      <c r="G129" s="104"/>
      <c r="H129" s="104"/>
      <c r="I129" s="84"/>
      <c r="J129" s="109"/>
      <c r="K129" s="54"/>
      <c r="L129" s="54"/>
      <c r="M129" s="54"/>
      <c r="N129" s="54"/>
      <c r="O129" s="54"/>
      <c r="P129" s="54"/>
      <c r="Q129" s="54"/>
      <c r="R129" s="54"/>
      <c r="S129" s="54"/>
    </row>
    <row r="130" spans="2:19" s="56" customFormat="1" ht="15" customHeight="1">
      <c r="B130" s="87" t="str">
        <f>Assumptions!C131</f>
        <v>Classroom / Teaching Supplies &amp; Materials</v>
      </c>
      <c r="C130" s="103"/>
      <c r="D130" s="245">
        <v>0</v>
      </c>
      <c r="E130" s="104"/>
      <c r="F130" s="303"/>
      <c r="G130" s="104"/>
      <c r="H130" s="104"/>
      <c r="I130" s="84"/>
      <c r="J130" s="109"/>
      <c r="K130" s="54"/>
      <c r="L130" s="54"/>
      <c r="M130" s="54"/>
      <c r="N130" s="54"/>
      <c r="O130" s="54"/>
      <c r="P130" s="54"/>
      <c r="Q130" s="54"/>
      <c r="R130" s="54"/>
      <c r="S130" s="54"/>
    </row>
    <row r="131" spans="2:19" s="56" customFormat="1" ht="15" customHeight="1">
      <c r="B131" s="87" t="str">
        <f>Assumptions!C132</f>
        <v>Special Ed Supplies &amp; Materials</v>
      </c>
      <c r="C131" s="55"/>
      <c r="D131" s="245">
        <v>0</v>
      </c>
      <c r="E131" s="104"/>
      <c r="F131" s="303"/>
      <c r="G131" s="104"/>
      <c r="H131" s="104"/>
      <c r="I131" s="84"/>
      <c r="J131" s="109"/>
      <c r="K131" s="54"/>
      <c r="L131" s="54"/>
      <c r="M131" s="54"/>
      <c r="N131" s="54"/>
      <c r="O131" s="54"/>
      <c r="P131" s="54"/>
      <c r="Q131" s="54"/>
      <c r="R131" s="54"/>
      <c r="S131" s="54"/>
    </row>
    <row r="132" spans="2:19" s="56" customFormat="1" ht="15" customHeight="1">
      <c r="B132" s="87" t="str">
        <f>Assumptions!C133</f>
        <v>Textbooks / Workbooks</v>
      </c>
      <c r="C132" s="55"/>
      <c r="D132" s="245">
        <v>0</v>
      </c>
      <c r="E132" s="104"/>
      <c r="F132" s="303"/>
      <c r="G132" s="104"/>
      <c r="H132" s="104"/>
      <c r="I132" s="84"/>
      <c r="J132" s="109"/>
      <c r="K132" s="54"/>
      <c r="L132" s="54"/>
      <c r="M132" s="54"/>
      <c r="N132" s="54"/>
      <c r="O132" s="54"/>
      <c r="P132" s="54"/>
      <c r="Q132" s="54"/>
      <c r="R132" s="54"/>
      <c r="S132" s="54"/>
    </row>
    <row r="133" spans="2:19" s="56" customFormat="1" ht="15" customHeight="1">
      <c r="B133" s="87" t="str">
        <f>Assumptions!C134</f>
        <v>Supplies &amp; Materials other</v>
      </c>
      <c r="C133" s="55"/>
      <c r="D133" s="245">
        <v>0</v>
      </c>
      <c r="E133" s="104"/>
      <c r="F133" s="303"/>
      <c r="G133" s="104"/>
      <c r="H133" s="104"/>
      <c r="I133" s="84"/>
      <c r="J133" s="109"/>
      <c r="K133" s="54"/>
      <c r="L133" s="54"/>
      <c r="M133" s="54"/>
      <c r="N133" s="54"/>
      <c r="O133" s="54"/>
      <c r="P133" s="54"/>
      <c r="Q133" s="54"/>
      <c r="R133" s="54"/>
      <c r="S133" s="54"/>
    </row>
    <row r="134" spans="2:19" s="56" customFormat="1" ht="15" customHeight="1">
      <c r="B134" s="87" t="str">
        <f>Assumptions!C135</f>
        <v xml:space="preserve">Equipment / Furniture   </v>
      </c>
      <c r="C134" s="55"/>
      <c r="D134" s="245">
        <v>10000</v>
      </c>
      <c r="E134" s="104"/>
      <c r="F134" s="303" t="s">
        <v>357</v>
      </c>
      <c r="G134" s="104"/>
      <c r="H134" s="104"/>
      <c r="I134" s="84"/>
      <c r="J134" s="109"/>
      <c r="K134" s="54"/>
      <c r="L134" s="54"/>
      <c r="M134" s="54"/>
      <c r="N134" s="54"/>
      <c r="O134" s="54"/>
      <c r="P134" s="54"/>
      <c r="Q134" s="54"/>
      <c r="R134" s="54"/>
      <c r="S134" s="54"/>
    </row>
    <row r="135" spans="2:19" s="56" customFormat="1" ht="15" customHeight="1">
      <c r="B135" s="87" t="str">
        <f>Assumptions!C136</f>
        <v xml:space="preserve">Telephone </v>
      </c>
      <c r="C135" s="55"/>
      <c r="D135" s="245">
        <v>0</v>
      </c>
      <c r="E135" s="104"/>
      <c r="F135" s="303"/>
      <c r="G135" s="104"/>
      <c r="H135" s="104"/>
      <c r="I135" s="84"/>
      <c r="J135" s="109"/>
      <c r="K135" s="54"/>
      <c r="L135" s="54"/>
      <c r="M135" s="54"/>
      <c r="N135" s="54"/>
      <c r="O135" s="54"/>
      <c r="P135" s="54"/>
      <c r="Q135" s="54"/>
      <c r="R135" s="54"/>
      <c r="S135" s="54"/>
    </row>
    <row r="136" spans="2:19" s="56" customFormat="1" ht="15" customHeight="1">
      <c r="B136" s="87" t="str">
        <f>Assumptions!C137</f>
        <v>Technology</v>
      </c>
      <c r="C136" s="55"/>
      <c r="D136" s="245">
        <v>4500</v>
      </c>
      <c r="E136" s="104"/>
      <c r="F136" s="303" t="s">
        <v>360</v>
      </c>
      <c r="G136" s="104"/>
      <c r="H136" s="104"/>
      <c r="I136" s="84"/>
      <c r="J136" s="109"/>
      <c r="K136" s="54"/>
      <c r="L136" s="54"/>
      <c r="M136" s="54"/>
      <c r="N136" s="54"/>
      <c r="O136" s="54"/>
      <c r="P136" s="54"/>
      <c r="Q136" s="54"/>
      <c r="R136" s="54"/>
      <c r="S136" s="54"/>
    </row>
    <row r="137" spans="2:19" s="56" customFormat="1" ht="15" customHeight="1">
      <c r="B137" s="87" t="str">
        <f>Assumptions!C138</f>
        <v>Student Testing &amp; Assessment</v>
      </c>
      <c r="C137" s="55"/>
      <c r="D137" s="245">
        <v>0</v>
      </c>
      <c r="E137" s="104"/>
      <c r="F137" s="303"/>
      <c r="G137" s="104"/>
      <c r="H137" s="104"/>
      <c r="I137" s="84"/>
      <c r="J137" s="109"/>
      <c r="K137" s="54"/>
      <c r="L137" s="54"/>
      <c r="M137" s="54"/>
      <c r="N137" s="54"/>
      <c r="O137" s="54"/>
      <c r="P137" s="54"/>
      <c r="Q137" s="54"/>
      <c r="R137" s="54"/>
      <c r="S137" s="54"/>
    </row>
    <row r="138" spans="2:19" s="56" customFormat="1" ht="15" customHeight="1">
      <c r="B138" s="87" t="str">
        <f>Assumptions!C139</f>
        <v>Field Trips</v>
      </c>
      <c r="C138" s="55"/>
      <c r="D138" s="245">
        <v>0</v>
      </c>
      <c r="E138" s="104"/>
      <c r="F138" s="303"/>
      <c r="G138" s="104"/>
      <c r="H138" s="104"/>
      <c r="I138" s="84"/>
      <c r="J138" s="109"/>
      <c r="K138" s="54"/>
      <c r="L138" s="54"/>
      <c r="M138" s="54"/>
      <c r="N138" s="54"/>
      <c r="O138" s="54"/>
      <c r="P138" s="54"/>
      <c r="Q138" s="54"/>
      <c r="R138" s="54"/>
      <c r="S138" s="54"/>
    </row>
    <row r="139" spans="2:19" s="56" customFormat="1" ht="15" customHeight="1">
      <c r="B139" s="87" t="str">
        <f>Assumptions!C140</f>
        <v>Transportation (student)</v>
      </c>
      <c r="C139" s="55"/>
      <c r="D139" s="245">
        <v>0</v>
      </c>
      <c r="E139" s="104"/>
      <c r="F139" s="303"/>
      <c r="G139" s="104"/>
      <c r="H139" s="104"/>
      <c r="I139" s="84"/>
      <c r="J139" s="109"/>
      <c r="K139" s="54"/>
      <c r="L139" s="54"/>
      <c r="M139" s="54"/>
      <c r="N139" s="54"/>
      <c r="O139" s="54"/>
      <c r="P139" s="54"/>
      <c r="Q139" s="54"/>
      <c r="R139" s="54"/>
      <c r="S139" s="54"/>
    </row>
    <row r="140" spans="2:19" s="56" customFormat="1" ht="15" customHeight="1">
      <c r="B140" s="87" t="str">
        <f>Assumptions!C141</f>
        <v>Student Services - other</v>
      </c>
      <c r="C140" s="55"/>
      <c r="D140" s="245">
        <v>0</v>
      </c>
      <c r="E140" s="104"/>
      <c r="F140" s="303"/>
      <c r="G140" s="104"/>
      <c r="H140" s="104"/>
      <c r="I140" s="84"/>
      <c r="J140" s="109"/>
      <c r="K140" s="54"/>
      <c r="L140" s="54"/>
      <c r="M140" s="54"/>
      <c r="N140" s="54"/>
      <c r="O140" s="54"/>
      <c r="P140" s="54"/>
      <c r="Q140" s="54"/>
      <c r="R140" s="54"/>
      <c r="S140" s="54"/>
    </row>
    <row r="141" spans="2:19" s="56" customFormat="1" ht="15" customHeight="1">
      <c r="B141" s="87" t="str">
        <f>Assumptions!C142</f>
        <v>Office Expense</v>
      </c>
      <c r="C141" s="103"/>
      <c r="D141" s="245">
        <v>500</v>
      </c>
      <c r="E141" s="104"/>
      <c r="F141" s="303"/>
      <c r="G141" s="104"/>
      <c r="H141" s="104"/>
      <c r="I141" s="84"/>
      <c r="J141" s="109"/>
      <c r="K141" s="54"/>
      <c r="L141" s="54"/>
      <c r="M141" s="54"/>
      <c r="N141" s="54"/>
      <c r="O141" s="54"/>
      <c r="P141" s="54"/>
      <c r="Q141" s="54"/>
      <c r="R141" s="54"/>
      <c r="S141" s="54"/>
    </row>
    <row r="142" spans="2:19" s="56" customFormat="1" ht="15" customHeight="1">
      <c r="B142" s="87" t="str">
        <f>Assumptions!C143</f>
        <v>Staff Development</v>
      </c>
      <c r="C142" s="103"/>
      <c r="D142" s="245">
        <v>11000</v>
      </c>
      <c r="E142" s="104"/>
      <c r="F142" s="303" t="s">
        <v>359</v>
      </c>
      <c r="G142" s="104"/>
      <c r="H142" s="104"/>
      <c r="I142" s="84"/>
      <c r="J142" s="109"/>
      <c r="K142" s="54"/>
      <c r="L142" s="54"/>
      <c r="M142" s="54"/>
      <c r="N142" s="54"/>
      <c r="O142" s="54"/>
      <c r="P142" s="54"/>
      <c r="Q142" s="54"/>
      <c r="R142" s="54"/>
      <c r="S142" s="54"/>
    </row>
    <row r="143" spans="2:19" s="56" customFormat="1" ht="15" customHeight="1">
      <c r="B143" s="87" t="str">
        <f>Assumptions!C144</f>
        <v>Staff Recruitment</v>
      </c>
      <c r="C143" s="103"/>
      <c r="D143" s="245">
        <v>7000</v>
      </c>
      <c r="E143" s="104"/>
      <c r="F143" s="303" t="s">
        <v>362</v>
      </c>
      <c r="G143" s="104"/>
      <c r="H143" s="104"/>
      <c r="I143" s="84"/>
      <c r="J143" s="109"/>
      <c r="K143" s="54"/>
      <c r="L143" s="54"/>
      <c r="M143" s="54"/>
      <c r="N143" s="54"/>
      <c r="O143" s="54"/>
      <c r="P143" s="54"/>
      <c r="Q143" s="54"/>
      <c r="R143" s="54"/>
      <c r="S143" s="54"/>
    </row>
    <row r="144" spans="2:19" s="56" customFormat="1" ht="15" customHeight="1">
      <c r="B144" s="87" t="str">
        <f>Assumptions!C145</f>
        <v>Student Recruitment / Marketing</v>
      </c>
      <c r="C144" s="103"/>
      <c r="D144" s="245">
        <v>7000</v>
      </c>
      <c r="E144" s="104"/>
      <c r="F144" s="303" t="s">
        <v>363</v>
      </c>
      <c r="G144" s="104"/>
      <c r="H144" s="104"/>
      <c r="I144" s="84"/>
      <c r="J144" s="109"/>
      <c r="K144" s="54"/>
      <c r="L144" s="54"/>
      <c r="M144" s="54"/>
      <c r="N144" s="54"/>
      <c r="O144" s="54"/>
      <c r="P144" s="54"/>
      <c r="Q144" s="54"/>
      <c r="R144" s="54"/>
      <c r="S144" s="54"/>
    </row>
    <row r="145" spans="2:19" s="56" customFormat="1" ht="15" customHeight="1">
      <c r="B145" s="87" t="str">
        <f>Assumptions!C146</f>
        <v>School Meals / Lunch</v>
      </c>
      <c r="C145" s="103"/>
      <c r="D145" s="245">
        <v>0</v>
      </c>
      <c r="E145" s="104"/>
      <c r="F145" s="303"/>
      <c r="G145" s="104"/>
      <c r="H145" s="104"/>
      <c r="I145" s="84"/>
      <c r="J145" s="109"/>
      <c r="K145" s="54"/>
      <c r="L145" s="54"/>
      <c r="M145" s="54"/>
      <c r="N145" s="54"/>
      <c r="O145" s="54"/>
      <c r="P145" s="54"/>
      <c r="Q145" s="54"/>
      <c r="R145" s="54"/>
      <c r="S145" s="54"/>
    </row>
    <row r="146" spans="2:19" s="56" customFormat="1" ht="15" customHeight="1">
      <c r="B146" s="87" t="str">
        <f>Assumptions!C147</f>
        <v>Travel (Staff)</v>
      </c>
      <c r="C146" s="55"/>
      <c r="D146" s="245">
        <v>0</v>
      </c>
      <c r="E146" s="104"/>
      <c r="F146" s="303"/>
      <c r="G146" s="104"/>
      <c r="H146" s="104"/>
      <c r="I146" s="84"/>
      <c r="J146" s="109"/>
      <c r="K146" s="54"/>
      <c r="L146" s="54"/>
      <c r="M146" s="54"/>
      <c r="N146" s="54"/>
      <c r="O146" s="54"/>
      <c r="P146" s="54"/>
      <c r="Q146" s="54"/>
      <c r="R146" s="54"/>
      <c r="S146" s="54"/>
    </row>
    <row r="147" spans="2:19" s="56" customFormat="1" ht="15" customHeight="1">
      <c r="B147" s="87" t="str">
        <f>Assumptions!C148</f>
        <v>Fundraising</v>
      </c>
      <c r="C147" s="55"/>
      <c r="D147" s="245">
        <v>0</v>
      </c>
      <c r="E147" s="104"/>
      <c r="F147" s="303"/>
      <c r="G147" s="104"/>
      <c r="H147" s="104"/>
      <c r="I147" s="84"/>
      <c r="J147" s="109"/>
      <c r="K147" s="54"/>
      <c r="L147" s="54"/>
      <c r="M147" s="54"/>
      <c r="N147" s="54"/>
      <c r="O147" s="54"/>
      <c r="P147" s="54"/>
      <c r="Q147" s="54"/>
      <c r="R147" s="54"/>
      <c r="S147" s="54"/>
    </row>
    <row r="148" spans="2:19" s="56" customFormat="1" ht="15" customHeight="1">
      <c r="B148" s="87" t="str">
        <f>Assumptions!C149</f>
        <v>Custom Operations #1</v>
      </c>
      <c r="C148" s="55"/>
      <c r="D148" s="245">
        <v>0</v>
      </c>
      <c r="E148" s="104"/>
      <c r="F148" s="303"/>
      <c r="G148" s="104"/>
      <c r="H148" s="104"/>
      <c r="I148" s="84"/>
      <c r="J148" s="109"/>
      <c r="K148" s="54"/>
      <c r="L148" s="54"/>
      <c r="M148" s="54"/>
      <c r="N148" s="54"/>
      <c r="O148" s="54"/>
      <c r="P148" s="54"/>
      <c r="Q148" s="54"/>
      <c r="R148" s="54"/>
      <c r="S148" s="54"/>
    </row>
    <row r="149" spans="2:19" s="56" customFormat="1" ht="15" customHeight="1">
      <c r="B149" s="87" t="str">
        <f>Assumptions!C150</f>
        <v>Custom Operations #2</v>
      </c>
      <c r="C149" s="55"/>
      <c r="D149" s="245">
        <v>0</v>
      </c>
      <c r="E149" s="104"/>
      <c r="F149" s="303"/>
      <c r="G149" s="104"/>
      <c r="H149" s="104"/>
      <c r="I149" s="84"/>
      <c r="J149" s="109"/>
      <c r="K149" s="54"/>
      <c r="L149" s="54"/>
      <c r="M149" s="54"/>
      <c r="N149" s="54"/>
      <c r="O149" s="54"/>
      <c r="P149" s="54"/>
      <c r="Q149" s="54"/>
      <c r="R149" s="54"/>
      <c r="S149" s="54"/>
    </row>
    <row r="150" spans="2:19" s="56" customFormat="1" ht="15" customHeight="1">
      <c r="B150" s="87" t="str">
        <f>Assumptions!C151</f>
        <v>Custom Operations #3</v>
      </c>
      <c r="C150" s="55"/>
      <c r="D150" s="245">
        <v>0</v>
      </c>
      <c r="E150" s="104"/>
      <c r="F150" s="303"/>
      <c r="G150" s="104"/>
      <c r="H150" s="104"/>
      <c r="I150" s="84"/>
      <c r="J150" s="109"/>
      <c r="K150" s="54"/>
      <c r="L150" s="54"/>
      <c r="M150" s="54"/>
      <c r="N150" s="54"/>
      <c r="O150" s="54"/>
      <c r="P150" s="54"/>
      <c r="Q150" s="54"/>
      <c r="R150" s="54"/>
      <c r="S150" s="54"/>
    </row>
    <row r="151" spans="2:19" s="56" customFormat="1" ht="15" customHeight="1" thickBot="1">
      <c r="B151" s="85" t="str">
        <f>Assumptions!C152</f>
        <v>TOTAL SCHOOL OPERATIONS</v>
      </c>
      <c r="C151" s="55"/>
      <c r="D151" s="91">
        <f>SUM(D129:D150)</f>
        <v>40500</v>
      </c>
      <c r="E151" s="102"/>
      <c r="F151" s="303"/>
      <c r="G151" s="102"/>
      <c r="H151" s="102"/>
      <c r="I151" s="84"/>
      <c r="J151" s="109"/>
      <c r="K151" s="54"/>
      <c r="L151" s="54"/>
      <c r="M151" s="54"/>
      <c r="N151" s="54"/>
      <c r="O151" s="54"/>
      <c r="P151" s="54"/>
      <c r="Q151" s="54"/>
      <c r="R151" s="54"/>
      <c r="S151" s="54"/>
    </row>
    <row r="152" spans="2:19" s="56" customFormat="1" ht="6" customHeight="1" thickTop="1">
      <c r="B152" s="94"/>
      <c r="C152" s="55"/>
      <c r="D152" s="88"/>
      <c r="E152" s="104"/>
      <c r="F152" s="238"/>
      <c r="G152" s="104"/>
      <c r="H152" s="104"/>
      <c r="I152" s="84"/>
      <c r="J152" s="90"/>
      <c r="K152" s="54"/>
      <c r="L152" s="54"/>
      <c r="M152" s="54"/>
      <c r="N152" s="54"/>
      <c r="O152" s="54"/>
      <c r="P152" s="54"/>
      <c r="Q152" s="54"/>
      <c r="R152" s="54"/>
      <c r="S152" s="54"/>
    </row>
    <row r="153" spans="2:19" s="56" customFormat="1" ht="15" customHeight="1">
      <c r="B153" s="85" t="str">
        <f>Assumptions!C154</f>
        <v>FACILITY OPERATION &amp; MAINTENANCE</v>
      </c>
      <c r="C153" s="55"/>
      <c r="D153" s="59"/>
      <c r="E153" s="60"/>
      <c r="F153" s="303"/>
      <c r="G153" s="60"/>
      <c r="H153" s="60"/>
      <c r="I153" s="84"/>
      <c r="J153" s="109"/>
      <c r="K153" s="54"/>
      <c r="L153" s="54"/>
      <c r="M153" s="54"/>
      <c r="N153" s="54"/>
      <c r="O153" s="54"/>
      <c r="P153" s="54"/>
      <c r="Q153" s="54"/>
      <c r="R153" s="54"/>
      <c r="S153" s="54"/>
    </row>
    <row r="154" spans="2:19" s="56" customFormat="1" ht="15" customHeight="1">
      <c r="B154" s="87" t="str">
        <f>Assumptions!C155</f>
        <v>Insurance</v>
      </c>
      <c r="C154" s="55"/>
      <c r="D154" s="245">
        <v>8125</v>
      </c>
      <c r="E154" s="104"/>
      <c r="F154" s="303" t="s">
        <v>364</v>
      </c>
      <c r="G154" s="104"/>
      <c r="H154" s="104"/>
      <c r="I154" s="84"/>
      <c r="J154" s="109"/>
      <c r="K154" s="54"/>
      <c r="L154" s="54"/>
      <c r="M154" s="54"/>
      <c r="N154" s="54"/>
      <c r="O154" s="54"/>
      <c r="P154" s="54"/>
      <c r="Q154" s="54"/>
      <c r="R154" s="54"/>
      <c r="S154" s="54"/>
    </row>
    <row r="155" spans="2:19" s="56" customFormat="1" ht="15" customHeight="1">
      <c r="B155" s="87" t="str">
        <f>Assumptions!C156</f>
        <v>Janitorial Services</v>
      </c>
      <c r="C155" s="55"/>
      <c r="D155" s="245">
        <v>28125</v>
      </c>
      <c r="E155" s="104"/>
      <c r="F155" s="314" t="s">
        <v>365</v>
      </c>
      <c r="G155" s="104"/>
      <c r="H155" s="104"/>
      <c r="I155" s="84"/>
      <c r="J155" s="109"/>
      <c r="K155" s="54"/>
      <c r="L155" s="54"/>
      <c r="M155" s="54"/>
      <c r="N155" s="54"/>
      <c r="O155" s="54"/>
      <c r="P155" s="54"/>
      <c r="Q155" s="54"/>
      <c r="R155" s="54"/>
      <c r="S155" s="54"/>
    </row>
    <row r="156" spans="2:19" s="56" customFormat="1" ht="15" customHeight="1">
      <c r="B156" s="87" t="str">
        <f>Assumptions!C157</f>
        <v>Building and Land Rent / Lease</v>
      </c>
      <c r="C156" s="55"/>
      <c r="D156" s="245">
        <v>150000</v>
      </c>
      <c r="E156" s="104"/>
      <c r="F156" s="314" t="s">
        <v>366</v>
      </c>
      <c r="G156" s="104"/>
      <c r="H156" s="104"/>
      <c r="I156" s="84"/>
      <c r="J156" s="109"/>
      <c r="K156" s="54"/>
      <c r="L156" s="54"/>
      <c r="M156" s="54"/>
      <c r="N156" s="54"/>
      <c r="O156" s="54"/>
      <c r="P156" s="54"/>
      <c r="Q156" s="54"/>
      <c r="R156" s="54"/>
      <c r="S156" s="54"/>
    </row>
    <row r="157" spans="2:19" s="56" customFormat="1" ht="15" customHeight="1">
      <c r="B157" s="87" t="str">
        <f>Assumptions!C158</f>
        <v xml:space="preserve">Repairs &amp; Maintenance </v>
      </c>
      <c r="C157" s="55"/>
      <c r="D157" s="245">
        <v>6250</v>
      </c>
      <c r="E157" s="104"/>
      <c r="F157" s="314" t="s">
        <v>367</v>
      </c>
      <c r="G157" s="104"/>
      <c r="H157" s="104"/>
      <c r="I157" s="84"/>
      <c r="J157" s="109"/>
      <c r="K157" s="54"/>
      <c r="L157" s="54"/>
      <c r="M157" s="54"/>
      <c r="N157" s="54"/>
      <c r="O157" s="54"/>
      <c r="P157" s="54"/>
      <c r="Q157" s="54"/>
      <c r="R157" s="54"/>
      <c r="S157" s="54"/>
    </row>
    <row r="158" spans="2:19" s="56" customFormat="1" ht="15" customHeight="1">
      <c r="B158" s="87" t="str">
        <f>Assumptions!C159</f>
        <v>Equipment / Furniture</v>
      </c>
      <c r="C158" s="55"/>
      <c r="D158" s="245">
        <v>0</v>
      </c>
      <c r="E158" s="104"/>
      <c r="F158" s="314"/>
      <c r="G158" s="104"/>
      <c r="H158" s="104"/>
      <c r="I158" s="84"/>
      <c r="J158" s="109"/>
      <c r="K158" s="54"/>
      <c r="L158" s="54"/>
      <c r="M158" s="54"/>
      <c r="N158" s="54"/>
      <c r="O158" s="54"/>
      <c r="P158" s="54"/>
      <c r="Q158" s="54"/>
      <c r="R158" s="54"/>
      <c r="S158" s="54"/>
    </row>
    <row r="159" spans="2:19" s="56" customFormat="1" ht="15" customHeight="1">
      <c r="B159" s="87" t="str">
        <f>Assumptions!C160</f>
        <v>Security Services</v>
      </c>
      <c r="C159" s="55"/>
      <c r="D159" s="245">
        <v>1250</v>
      </c>
      <c r="E159" s="104"/>
      <c r="F159" s="314" t="s">
        <v>368</v>
      </c>
      <c r="G159" s="104"/>
      <c r="H159" s="104"/>
      <c r="I159" s="84"/>
      <c r="J159" s="109"/>
      <c r="K159" s="54"/>
      <c r="L159" s="54"/>
      <c r="M159" s="54"/>
      <c r="N159" s="54"/>
      <c r="O159" s="54"/>
      <c r="P159" s="54"/>
      <c r="Q159" s="54"/>
      <c r="R159" s="54"/>
      <c r="S159" s="54"/>
    </row>
    <row r="160" spans="2:19" s="56" customFormat="1" ht="15" customHeight="1">
      <c r="B160" s="87" t="str">
        <f>Assumptions!C161</f>
        <v>Utilities</v>
      </c>
      <c r="C160" s="55"/>
      <c r="D160" s="245">
        <v>38750</v>
      </c>
      <c r="E160" s="104"/>
      <c r="F160" s="314" t="s">
        <v>369</v>
      </c>
      <c r="G160" s="104"/>
      <c r="H160" s="104"/>
      <c r="I160" s="84"/>
      <c r="J160" s="109"/>
      <c r="K160" s="54"/>
      <c r="L160" s="54"/>
      <c r="M160" s="54"/>
      <c r="N160" s="54"/>
      <c r="O160" s="54"/>
      <c r="P160" s="54"/>
      <c r="Q160" s="54"/>
      <c r="R160" s="54"/>
      <c r="S160" s="54"/>
    </row>
    <row r="161" spans="2:19" s="56" customFormat="1" ht="15" customHeight="1">
      <c r="B161" s="87" t="str">
        <f>Assumptions!C162</f>
        <v>Debt Service Phase 1</v>
      </c>
      <c r="C161" s="55"/>
      <c r="D161" s="245">
        <v>203822</v>
      </c>
      <c r="E161" s="104"/>
      <c r="F161" s="314" t="s">
        <v>370</v>
      </c>
      <c r="G161" s="104"/>
      <c r="H161" s="104"/>
      <c r="I161" s="84"/>
      <c r="J161" s="109"/>
      <c r="K161" s="54"/>
      <c r="L161" s="54"/>
      <c r="M161" s="54"/>
      <c r="N161" s="54"/>
      <c r="O161" s="54"/>
      <c r="P161" s="54"/>
      <c r="Q161" s="54"/>
      <c r="R161" s="54"/>
      <c r="S161" s="54"/>
    </row>
    <row r="162" spans="2:19" s="56" customFormat="1" ht="15" customHeight="1">
      <c r="B162" s="87" t="str">
        <f>Assumptions!C163</f>
        <v>Debt Service Phase 2</v>
      </c>
      <c r="C162" s="55"/>
      <c r="D162" s="245">
        <v>0</v>
      </c>
      <c r="E162" s="104"/>
      <c r="F162" s="303"/>
      <c r="G162" s="104"/>
      <c r="H162" s="104"/>
      <c r="I162" s="84"/>
      <c r="J162" s="109"/>
      <c r="K162" s="54"/>
      <c r="L162" s="54"/>
      <c r="M162" s="54"/>
      <c r="N162" s="54"/>
      <c r="O162" s="54"/>
      <c r="P162" s="54"/>
      <c r="Q162" s="54"/>
      <c r="R162" s="54"/>
      <c r="S162" s="54"/>
    </row>
    <row r="163" spans="2:19" s="56" customFormat="1" ht="15" customHeight="1">
      <c r="B163" s="87" t="str">
        <f>Assumptions!C164</f>
        <v>Debt Service Phase 3</v>
      </c>
      <c r="C163" s="55"/>
      <c r="D163" s="245">
        <v>0</v>
      </c>
      <c r="E163" s="104"/>
      <c r="F163" s="303"/>
      <c r="G163" s="104"/>
      <c r="H163" s="104"/>
      <c r="I163" s="84"/>
      <c r="J163" s="109"/>
      <c r="K163" s="54"/>
      <c r="L163" s="54"/>
      <c r="M163" s="54"/>
      <c r="N163" s="54"/>
      <c r="O163" s="54"/>
      <c r="P163" s="54"/>
      <c r="Q163" s="54"/>
      <c r="R163" s="54"/>
      <c r="S163" s="54"/>
    </row>
    <row r="164" spans="2:19" s="56" customFormat="1" ht="15" customHeight="1" thickBot="1">
      <c r="B164" s="85" t="str">
        <f>Assumptions!C165</f>
        <v>TOTAL FACILITY OPERATION &amp; MAINTENANCE</v>
      </c>
      <c r="C164" s="55"/>
      <c r="D164" s="96">
        <f>SUM(D154:D163)</f>
        <v>436322</v>
      </c>
      <c r="E164" s="102"/>
      <c r="F164" s="303"/>
      <c r="G164" s="102"/>
      <c r="H164" s="102"/>
      <c r="I164" s="84"/>
      <c r="J164" s="109"/>
      <c r="K164" s="54"/>
      <c r="L164" s="54"/>
      <c r="M164" s="54"/>
      <c r="N164" s="54"/>
      <c r="O164" s="54"/>
      <c r="P164" s="54"/>
      <c r="Q164" s="54"/>
      <c r="R164" s="54"/>
      <c r="S164" s="54"/>
    </row>
    <row r="165" spans="2:19" s="56" customFormat="1" ht="6" customHeight="1" thickTop="1">
      <c r="B165" s="85"/>
      <c r="C165" s="55"/>
      <c r="D165" s="102"/>
      <c r="E165" s="102"/>
      <c r="F165" s="92"/>
      <c r="G165" s="102"/>
      <c r="H165" s="102"/>
      <c r="I165" s="84"/>
      <c r="J165" s="90"/>
      <c r="K165" s="54"/>
      <c r="L165" s="54"/>
      <c r="M165" s="54"/>
      <c r="N165" s="54"/>
      <c r="O165" s="54"/>
      <c r="P165" s="54"/>
      <c r="Q165" s="54"/>
      <c r="R165" s="54"/>
      <c r="S165" s="54"/>
    </row>
    <row r="166" spans="2:19" s="56" customFormat="1" ht="15" customHeight="1">
      <c r="B166" s="85" t="str">
        <f>Assumptions!C167</f>
        <v>RESERVES / CONTIGENCY</v>
      </c>
      <c r="C166" s="55"/>
      <c r="D166" s="245">
        <v>0</v>
      </c>
      <c r="E166" s="104"/>
      <c r="F166" s="303"/>
      <c r="G166" s="104"/>
      <c r="H166" s="104"/>
      <c r="I166" s="84"/>
      <c r="J166" s="109"/>
      <c r="K166" s="54"/>
      <c r="L166" s="54"/>
      <c r="M166" s="54"/>
      <c r="N166" s="54"/>
      <c r="O166" s="54"/>
      <c r="P166" s="54"/>
      <c r="Q166" s="54"/>
      <c r="R166" s="54"/>
      <c r="S166" s="54"/>
    </row>
    <row r="167" spans="2:19" s="56" customFormat="1" ht="6" customHeight="1">
      <c r="B167" s="85"/>
      <c r="C167" s="55"/>
      <c r="D167" s="105"/>
      <c r="E167" s="104"/>
      <c r="F167" s="238"/>
      <c r="G167" s="104"/>
      <c r="H167" s="104"/>
      <c r="I167" s="84"/>
      <c r="J167" s="90"/>
      <c r="K167" s="54"/>
      <c r="L167" s="54"/>
      <c r="M167" s="54"/>
      <c r="N167" s="54"/>
      <c r="O167" s="54"/>
      <c r="P167" s="54"/>
      <c r="Q167" s="54"/>
      <c r="R167" s="54"/>
      <c r="S167" s="54"/>
    </row>
    <row r="168" spans="2:19" s="56" customFormat="1" ht="15" customHeight="1">
      <c r="B168" s="85" t="str">
        <f>Assumptions!C169</f>
        <v>TOTAL EXPENSES</v>
      </c>
      <c r="C168" s="55"/>
      <c r="D168" s="106">
        <f>SUM(D112+D126+D151+D164+D166)</f>
        <v>748451</v>
      </c>
      <c r="E168" s="102"/>
      <c r="F168" s="303"/>
      <c r="G168" s="102"/>
      <c r="H168" s="102"/>
      <c r="I168" s="84"/>
      <c r="J168" s="109"/>
      <c r="K168" s="54"/>
      <c r="L168" s="54"/>
      <c r="M168" s="54"/>
      <c r="N168" s="54"/>
      <c r="O168" s="54"/>
      <c r="P168" s="54"/>
      <c r="Q168" s="54"/>
      <c r="R168" s="54"/>
      <c r="S168" s="54"/>
    </row>
    <row r="169" spans="2:19" s="56" customFormat="1" ht="15" customHeight="1" thickBot="1">
      <c r="B169" s="85" t="str">
        <f>Assumptions!C170</f>
        <v>NET OPERATING INCOME (before Depreciation)</v>
      </c>
      <c r="C169" s="103"/>
      <c r="D169" s="96">
        <f>D62-D168</f>
        <v>26549</v>
      </c>
      <c r="E169" s="102"/>
      <c r="F169" s="303"/>
      <c r="G169" s="102"/>
      <c r="H169" s="102"/>
      <c r="I169" s="84"/>
      <c r="J169" s="109"/>
      <c r="K169" s="54"/>
      <c r="L169" s="54"/>
      <c r="M169" s="54"/>
      <c r="N169" s="54"/>
      <c r="O169" s="54"/>
      <c r="P169" s="54"/>
      <c r="Q169" s="54"/>
      <c r="R169" s="54"/>
      <c r="S169" s="54"/>
    </row>
    <row r="170" spans="2:19" s="56" customFormat="1" ht="6" customHeight="1" thickTop="1">
      <c r="B170" s="85"/>
      <c r="C170" s="55"/>
      <c r="D170" s="102"/>
      <c r="E170" s="102"/>
      <c r="F170" s="92"/>
      <c r="G170" s="102"/>
      <c r="H170" s="102"/>
      <c r="I170" s="84"/>
      <c r="J170" s="90"/>
      <c r="K170" s="54"/>
      <c r="L170" s="54"/>
      <c r="M170" s="54"/>
      <c r="N170" s="54"/>
      <c r="O170" s="54"/>
      <c r="P170" s="54"/>
      <c r="Q170" s="54"/>
      <c r="R170" s="54"/>
      <c r="S170" s="54"/>
    </row>
    <row r="171" spans="2:19" s="56" customFormat="1" ht="15" customHeight="1">
      <c r="B171" s="85" t="str">
        <f>Assumptions!C172</f>
        <v>DEPRECIATION &amp; AMORTIZATION</v>
      </c>
      <c r="C171" s="55"/>
      <c r="D171" s="245">
        <v>0</v>
      </c>
      <c r="E171" s="104"/>
      <c r="F171" s="303"/>
      <c r="G171" s="104"/>
      <c r="H171" s="104"/>
      <c r="I171" s="84"/>
      <c r="J171" s="109"/>
      <c r="K171" s="54"/>
      <c r="L171" s="54"/>
      <c r="M171" s="54"/>
      <c r="N171" s="54"/>
      <c r="O171" s="54"/>
      <c r="P171" s="54"/>
      <c r="Q171" s="54"/>
      <c r="R171" s="54"/>
      <c r="S171" s="54"/>
    </row>
    <row r="172" spans="2:19" s="56" customFormat="1" ht="6" customHeight="1">
      <c r="B172" s="85"/>
      <c r="C172" s="55"/>
      <c r="D172" s="102"/>
      <c r="E172" s="102"/>
      <c r="F172" s="92"/>
      <c r="G172" s="102"/>
      <c r="H172" s="102"/>
      <c r="I172" s="84"/>
      <c r="J172" s="90"/>
      <c r="K172" s="54"/>
      <c r="L172" s="54"/>
      <c r="M172" s="54"/>
      <c r="N172" s="54"/>
      <c r="O172" s="54"/>
      <c r="P172" s="54"/>
      <c r="Q172" s="54"/>
      <c r="R172" s="54"/>
      <c r="S172" s="54"/>
    </row>
    <row r="173" spans="2:19" s="56" customFormat="1" ht="15" customHeight="1" thickBot="1">
      <c r="B173" s="85" t="str">
        <f>Assumptions!C174</f>
        <v>NET OPERATING INCOME (including Depreciation)</v>
      </c>
      <c r="C173" s="55"/>
      <c r="D173" s="107">
        <f>D169-D171</f>
        <v>26549</v>
      </c>
      <c r="E173" s="102"/>
      <c r="F173" s="303"/>
      <c r="G173" s="102"/>
      <c r="H173" s="102"/>
      <c r="I173" s="84"/>
      <c r="J173" s="109"/>
      <c r="K173" s="54"/>
      <c r="L173" s="54"/>
      <c r="M173" s="54"/>
      <c r="N173" s="54"/>
      <c r="O173" s="54"/>
      <c r="P173" s="54"/>
      <c r="Q173" s="54"/>
      <c r="R173" s="54"/>
      <c r="S173" s="54"/>
    </row>
    <row r="174" spans="2:19" s="56" customFormat="1" ht="15" customHeight="1" thickTop="1">
      <c r="B174" s="85"/>
      <c r="C174" s="55"/>
      <c r="D174" s="102"/>
      <c r="E174" s="102"/>
      <c r="F174" s="92"/>
      <c r="G174" s="102"/>
      <c r="H174" s="102"/>
      <c r="I174" s="84"/>
      <c r="J174" s="90"/>
      <c r="K174" s="54"/>
      <c r="L174" s="54"/>
      <c r="M174" s="54"/>
      <c r="N174" s="54"/>
      <c r="O174" s="54"/>
      <c r="P174" s="54"/>
      <c r="Q174" s="54"/>
      <c r="R174" s="54"/>
      <c r="S174" s="54"/>
    </row>
  </sheetData>
  <sheetProtection algorithmName="SHA-512" hashValue="XxWcz6D6/ydGINh8sS/XPJuTTfydA3dIcZsW02luw/2kmvyRFbOOg3ia8bDI0MNTi5r5+v9ml/jYnZibF2qhHA==" saltValue="m3Em7d2atXrQYIbwHpHW0Q==" spinCount="100000" sheet="1" objects="1" scenarios="1" formatColumns="0" formatRows="0"/>
  <mergeCells count="3">
    <mergeCell ref="D15:D16"/>
    <mergeCell ref="B6:F6"/>
    <mergeCell ref="B5:F5"/>
  </mergeCells>
  <phoneticPr fontId="104" type="noConversion"/>
  <conditionalFormatting sqref="D152:H152 D20:H20 D32:E46 D50:E59 D66:E72 D76:E83 D87:E91 D97:E109 D115:E125 D154:E163 D21:E28 G21:H28 G32:H46 G50:H59 G66:H72 G76:H83 G87:H91 G97:H109 G115:H125 D129:E150 G129:H150 G154:H163 D166:H167 D171:H171">
    <cfRule type="expression" dxfId="35" priority="2">
      <formula>#REF!=3</formula>
    </cfRule>
  </conditionalFormatting>
  <conditionalFormatting sqref="F173 F168:F169 F153:F154 F128:F151 F114:F126 F112 F96:F110 F94 F86:F92 F75:F84 F64:F73 F62 F49:F60 F31:F47 F21:F29 F18:F19 F162:F164">
    <cfRule type="expression" dxfId="34" priority="1">
      <formula>#REF!=3</formula>
    </cfRule>
  </conditionalFormatting>
  <printOptions horizontalCentered="1"/>
  <pageMargins left="0.25" right="0.25" top="0.5" bottom="0.25" header="0.5" footer="0.5"/>
  <pageSetup scale="65" orientation="portrait" r:id="rId1"/>
  <headerFooter alignWithMargins="0"/>
  <rowBreaks count="2" manualBreakCount="2">
    <brk id="63" min="1" max="5" man="1"/>
    <brk id="127" min="1" max="5" man="1"/>
  </row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4">
    <tabColor rgb="FF006600"/>
  </sheetPr>
  <dimension ref="B2:AD174"/>
  <sheetViews>
    <sheetView view="pageBreakPreview" zoomScale="75" zoomScaleNormal="80" zoomScaleSheetLayoutView="75" zoomScalePageLayoutView="80" workbookViewId="0">
      <pane xSplit="3" ySplit="16" topLeftCell="E72" activePane="bottomRight" state="frozen"/>
      <selection pane="topRight" activeCell="D1" sqref="D1"/>
      <selection pane="bottomLeft" activeCell="A17" sqref="A17"/>
      <selection pane="bottomRight" activeCell="AD59" sqref="AD59"/>
    </sheetView>
  </sheetViews>
  <sheetFormatPr baseColWidth="10" defaultColWidth="8.6640625" defaultRowHeight="15" customHeight="1"/>
  <cols>
    <col min="1" max="1" width="2.6640625" style="54" customWidth="1"/>
    <col min="2" max="2" width="44" style="54" customWidth="1"/>
    <col min="3" max="3" width="2.6640625" style="55" customWidth="1"/>
    <col min="4" max="9" width="12.6640625" style="55" customWidth="1"/>
    <col min="10" max="10" width="13.33203125" style="55" customWidth="1"/>
    <col min="11" max="11" width="16.6640625" style="244" customWidth="1"/>
    <col min="12" max="12" width="1.6640625" style="55" customWidth="1"/>
    <col min="13" max="13" width="40.6640625" style="304" customWidth="1"/>
    <col min="14" max="22" width="12.33203125" style="54" customWidth="1"/>
    <col min="23" max="25" width="12.33203125" style="56" customWidth="1"/>
    <col min="26" max="26" width="12.6640625" style="56" customWidth="1"/>
    <col min="27" max="27" width="12.33203125" style="56" customWidth="1"/>
    <col min="28" max="28" width="15.6640625" style="56" customWidth="1"/>
    <col min="29" max="29" width="1.6640625" style="56" customWidth="1"/>
    <col min="30" max="30" width="30.5" style="299" customWidth="1"/>
    <col min="31" max="32" width="9.5" style="54" customWidth="1"/>
    <col min="33" max="42" width="9.1640625" style="54" customWidth="1"/>
    <col min="43" max="45" width="9.6640625" style="54" bestFit="1" customWidth="1"/>
    <col min="46" max="47" width="11.5" style="54" bestFit="1" customWidth="1"/>
    <col min="48" max="16384" width="8.6640625" style="54"/>
  </cols>
  <sheetData>
    <row r="2" spans="2:30" ht="15" hidden="1" customHeight="1"/>
    <row r="3" spans="2:30" s="56" customFormat="1" ht="15" hidden="1" customHeight="1">
      <c r="B3" s="54"/>
      <c r="C3" s="55"/>
      <c r="D3" s="55"/>
      <c r="E3" s="55"/>
      <c r="F3" s="55"/>
      <c r="G3" s="55"/>
      <c r="H3" s="55"/>
      <c r="I3" s="55"/>
      <c r="J3" s="55"/>
      <c r="K3" s="244"/>
      <c r="L3" s="55"/>
      <c r="M3" s="304"/>
      <c r="N3" s="54"/>
      <c r="O3" s="54"/>
      <c r="P3" s="54"/>
      <c r="Q3" s="54"/>
      <c r="R3" s="54"/>
      <c r="S3" s="54"/>
      <c r="T3" s="54"/>
      <c r="U3" s="54"/>
      <c r="V3" s="54"/>
      <c r="AD3" s="299"/>
    </row>
    <row r="4" spans="2:30" s="56" customFormat="1" ht="15" customHeight="1">
      <c r="B4" s="54"/>
      <c r="C4" s="54"/>
      <c r="D4" s="55"/>
      <c r="E4" s="55"/>
      <c r="F4" s="55"/>
      <c r="G4" s="55"/>
      <c r="H4" s="55"/>
      <c r="I4" s="55"/>
      <c r="J4" s="55"/>
      <c r="K4" s="244"/>
      <c r="L4" s="55"/>
      <c r="M4" s="304"/>
      <c r="N4" s="54"/>
      <c r="O4" s="54"/>
      <c r="P4" s="54"/>
      <c r="Q4" s="54"/>
      <c r="R4" s="54"/>
      <c r="S4" s="54"/>
      <c r="T4" s="54"/>
      <c r="U4" s="54"/>
      <c r="V4" s="54"/>
      <c r="AD4" s="299"/>
    </row>
    <row r="5" spans="2:30" s="56" customFormat="1" ht="24">
      <c r="B5" s="54"/>
      <c r="C5" s="242"/>
      <c r="D5" s="401" t="str">
        <f>X_SchoolName</f>
        <v>Alabama Aerospace and Aviation High School</v>
      </c>
      <c r="E5" s="401"/>
      <c r="F5" s="401"/>
      <c r="G5" s="401"/>
      <c r="H5" s="401"/>
      <c r="I5" s="401"/>
      <c r="J5" s="401"/>
      <c r="K5" s="401"/>
      <c r="L5" s="401"/>
      <c r="M5" s="401"/>
      <c r="N5" s="405" t="str">
        <f>X_SchoolName</f>
        <v>Alabama Aerospace and Aviation High School</v>
      </c>
      <c r="O5" s="405"/>
      <c r="P5" s="405"/>
      <c r="Q5" s="405"/>
      <c r="R5" s="405"/>
      <c r="S5" s="405"/>
      <c r="T5" s="405"/>
      <c r="U5" s="405"/>
      <c r="V5" s="405"/>
      <c r="W5" s="405"/>
      <c r="X5" s="405"/>
      <c r="Y5" s="405"/>
      <c r="Z5" s="405"/>
      <c r="AA5" s="405"/>
      <c r="AB5" s="405"/>
      <c r="AC5" s="405"/>
      <c r="AD5" s="405"/>
    </row>
    <row r="6" spans="2:30" s="56" customFormat="1" ht="21" customHeight="1">
      <c r="B6" s="54"/>
      <c r="C6" s="241"/>
      <c r="D6" s="241" t="s">
        <v>202</v>
      </c>
      <c r="E6" s="241"/>
      <c r="F6" s="241"/>
      <c r="G6" s="241"/>
      <c r="H6" s="241"/>
      <c r="I6" s="241"/>
      <c r="J6" s="241"/>
      <c r="K6" s="234"/>
      <c r="L6" s="241"/>
      <c r="M6" s="296"/>
      <c r="N6" s="404" t="s">
        <v>203</v>
      </c>
      <c r="O6" s="404"/>
      <c r="P6" s="404"/>
      <c r="Q6" s="404"/>
      <c r="R6" s="404"/>
      <c r="S6" s="404"/>
      <c r="T6" s="404"/>
      <c r="U6" s="404"/>
      <c r="V6" s="404"/>
      <c r="W6" s="404"/>
      <c r="X6" s="404"/>
      <c r="Y6" s="404"/>
      <c r="Z6" s="404"/>
      <c r="AA6" s="404"/>
      <c r="AB6" s="404"/>
      <c r="AC6" s="404"/>
      <c r="AD6" s="404"/>
    </row>
    <row r="7" spans="2:30" s="56" customFormat="1" ht="15" customHeight="1">
      <c r="B7" s="58"/>
      <c r="C7" s="55"/>
      <c r="D7" s="59"/>
      <c r="E7" s="60"/>
      <c r="F7" s="60"/>
      <c r="G7" s="60"/>
      <c r="H7" s="60"/>
      <c r="I7" s="60"/>
      <c r="J7" s="60"/>
      <c r="K7" s="237"/>
      <c r="L7" s="60"/>
      <c r="M7" s="304"/>
      <c r="N7" s="54"/>
      <c r="O7" s="54"/>
      <c r="P7" s="54"/>
      <c r="Q7" s="54"/>
      <c r="R7" s="54"/>
      <c r="S7" s="54"/>
      <c r="T7" s="54"/>
      <c r="U7" s="54"/>
      <c r="V7" s="54"/>
      <c r="AD7" s="299"/>
    </row>
    <row r="8" spans="2:30" s="56" customFormat="1" ht="32">
      <c r="B8" s="61" t="s">
        <v>153</v>
      </c>
      <c r="C8" s="62"/>
      <c r="D8" s="63"/>
      <c r="E8" s="63"/>
      <c r="F8" s="63"/>
      <c r="G8" s="63"/>
      <c r="H8" s="63"/>
      <c r="I8" s="63"/>
      <c r="J8" s="64"/>
      <c r="K8" s="252" t="s">
        <v>204</v>
      </c>
      <c r="L8" s="59"/>
      <c r="M8" s="235"/>
      <c r="N8" s="55"/>
      <c r="O8" s="55"/>
      <c r="P8" s="55"/>
      <c r="Q8" s="55"/>
      <c r="R8" s="55"/>
      <c r="S8" s="55"/>
      <c r="T8" s="55"/>
      <c r="U8" s="55"/>
      <c r="V8" s="55"/>
      <c r="W8" s="65"/>
      <c r="X8" s="65"/>
      <c r="Y8" s="65"/>
      <c r="Z8" s="65"/>
      <c r="AB8" s="252" t="s">
        <v>204</v>
      </c>
      <c r="AD8" s="299"/>
    </row>
    <row r="9" spans="2:30" s="56" customFormat="1" ht="15" customHeight="1">
      <c r="B9" s="66" t="s">
        <v>24</v>
      </c>
      <c r="C9" s="67"/>
      <c r="D9" s="68">
        <f>D62</f>
        <v>775000</v>
      </c>
      <c r="E9" s="68">
        <f t="shared" ref="E9:J9" si="0">E62</f>
        <v>0</v>
      </c>
      <c r="F9" s="68">
        <f t="shared" si="0"/>
        <v>0</v>
      </c>
      <c r="G9" s="68">
        <f t="shared" si="0"/>
        <v>0</v>
      </c>
      <c r="H9" s="68">
        <f t="shared" si="0"/>
        <v>0</v>
      </c>
      <c r="I9" s="68">
        <f t="shared" ref="I9" si="1">I62</f>
        <v>0</v>
      </c>
      <c r="J9" s="68">
        <f t="shared" si="0"/>
        <v>775000</v>
      </c>
      <c r="K9" s="237">
        <f>J9-'Start-Up Budget'!D9</f>
        <v>0</v>
      </c>
      <c r="L9" s="69"/>
      <c r="M9" s="297" t="s">
        <v>154</v>
      </c>
      <c r="N9" s="246">
        <f>N62</f>
        <v>887952.75</v>
      </c>
      <c r="O9" s="68">
        <f t="shared" ref="O9:S9" si="2">O62</f>
        <v>87671.970279999994</v>
      </c>
      <c r="P9" s="68">
        <f t="shared" si="2"/>
        <v>234840.72028000001</v>
      </c>
      <c r="Q9" s="68">
        <f t="shared" si="2"/>
        <v>587671.97028000001</v>
      </c>
      <c r="R9" s="68">
        <f t="shared" si="2"/>
        <v>87671.970279999994</v>
      </c>
      <c r="S9" s="68">
        <f t="shared" si="2"/>
        <v>225465.72028000001</v>
      </c>
      <c r="T9" s="68">
        <f t="shared" ref="T9:AA9" si="3">T62</f>
        <v>587671.97028000001</v>
      </c>
      <c r="U9" s="68">
        <f t="shared" si="3"/>
        <v>87671.970279999994</v>
      </c>
      <c r="V9" s="68">
        <f t="shared" si="3"/>
        <v>234840.72028000001</v>
      </c>
      <c r="W9" s="68">
        <f t="shared" si="3"/>
        <v>587671.97028000001</v>
      </c>
      <c r="X9" s="68">
        <f t="shared" si="3"/>
        <v>87671.970279999994</v>
      </c>
      <c r="Y9" s="68">
        <f t="shared" si="3"/>
        <v>215746.5</v>
      </c>
      <c r="Z9" s="68">
        <f t="shared" ref="Z9" si="4">Z62</f>
        <v>0</v>
      </c>
      <c r="AA9" s="68">
        <f t="shared" si="3"/>
        <v>3912550.2028000001</v>
      </c>
      <c r="AB9" s="235">
        <f>AA9-'5 YR Budget'!D9</f>
        <v>0</v>
      </c>
      <c r="AD9" s="297" t="s">
        <v>154</v>
      </c>
    </row>
    <row r="10" spans="2:30" s="56" customFormat="1" ht="15" customHeight="1">
      <c r="B10" s="66" t="s">
        <v>12</v>
      </c>
      <c r="C10" s="67"/>
      <c r="D10" s="70">
        <f>D168</f>
        <v>228700.87056155171</v>
      </c>
      <c r="E10" s="70">
        <f t="shared" ref="E10:J10" si="5">E168</f>
        <v>103950.02588768967</v>
      </c>
      <c r="F10" s="70">
        <f t="shared" si="5"/>
        <v>103950.02588768967</v>
      </c>
      <c r="G10" s="70">
        <f t="shared" si="5"/>
        <v>103950.02588768967</v>
      </c>
      <c r="H10" s="70">
        <f t="shared" si="5"/>
        <v>103950.02588768967</v>
      </c>
      <c r="I10" s="70">
        <f t="shared" ref="I10" si="6">I168</f>
        <v>103950.02588768967</v>
      </c>
      <c r="J10" s="70">
        <f t="shared" si="5"/>
        <v>748451</v>
      </c>
      <c r="K10" s="237">
        <f>J10-'Start-Up Budget'!D10</f>
        <v>0</v>
      </c>
      <c r="L10" s="69"/>
      <c r="M10" s="300"/>
      <c r="N10" s="247">
        <f>N168</f>
        <v>361120.22974999994</v>
      </c>
      <c r="O10" s="70">
        <f t="shared" ref="O10:S10" si="7">O168</f>
        <v>157087.72975</v>
      </c>
      <c r="P10" s="70">
        <f t="shared" si="7"/>
        <v>157087.72975</v>
      </c>
      <c r="Q10" s="70">
        <f t="shared" si="7"/>
        <v>157087.72975</v>
      </c>
      <c r="R10" s="70">
        <f t="shared" si="7"/>
        <v>157087.72975</v>
      </c>
      <c r="S10" s="70">
        <f t="shared" si="7"/>
        <v>157087.72975</v>
      </c>
      <c r="T10" s="70">
        <f t="shared" ref="T10:AA10" si="8">T168</f>
        <v>157087.72975</v>
      </c>
      <c r="U10" s="70">
        <f t="shared" si="8"/>
        <v>157087.72975</v>
      </c>
      <c r="V10" s="70">
        <f t="shared" si="8"/>
        <v>157087.72975</v>
      </c>
      <c r="W10" s="70">
        <f t="shared" si="8"/>
        <v>157087.72975</v>
      </c>
      <c r="X10" s="70">
        <f t="shared" si="8"/>
        <v>147167.72975</v>
      </c>
      <c r="Y10" s="70">
        <f t="shared" si="8"/>
        <v>147167.72975</v>
      </c>
      <c r="Z10" s="70">
        <f t="shared" ref="Z10" si="9">Z168</f>
        <v>0</v>
      </c>
      <c r="AA10" s="70">
        <f t="shared" si="8"/>
        <v>2081245.257</v>
      </c>
      <c r="AB10" s="235">
        <f>AA10-'5 YR Budget'!D10</f>
        <v>0</v>
      </c>
      <c r="AD10" s="300"/>
    </row>
    <row r="11" spans="2:30" s="56" customFormat="1" ht="15" customHeight="1">
      <c r="B11" s="66" t="s">
        <v>23</v>
      </c>
      <c r="C11" s="67"/>
      <c r="D11" s="71">
        <f>D9-D10</f>
        <v>546299.12943844823</v>
      </c>
      <c r="E11" s="71">
        <f t="shared" ref="E11:J11" si="10">E9-E10</f>
        <v>-103950.02588768967</v>
      </c>
      <c r="F11" s="71">
        <f t="shared" si="10"/>
        <v>-103950.02588768967</v>
      </c>
      <c r="G11" s="71">
        <f t="shared" si="10"/>
        <v>-103950.02588768967</v>
      </c>
      <c r="H11" s="71">
        <f t="shared" si="10"/>
        <v>-103950.02588768967</v>
      </c>
      <c r="I11" s="71">
        <f t="shared" si="10"/>
        <v>-103950.02588768967</v>
      </c>
      <c r="J11" s="71">
        <f t="shared" si="10"/>
        <v>26549</v>
      </c>
      <c r="K11" s="237">
        <f>J11-'Start-Up Budget'!D11</f>
        <v>0</v>
      </c>
      <c r="L11" s="69"/>
      <c r="M11" s="300"/>
      <c r="N11" s="247">
        <f>N9-N10</f>
        <v>526832.52025000006</v>
      </c>
      <c r="O11" s="71">
        <f t="shared" ref="O11" si="11">O9-O10</f>
        <v>-69415.759470000005</v>
      </c>
      <c r="P11" s="71">
        <f t="shared" ref="P11" si="12">P9-P10</f>
        <v>77752.99053000001</v>
      </c>
      <c r="Q11" s="71">
        <f t="shared" ref="Q11" si="13">Q9-Q10</f>
        <v>430584.24053000001</v>
      </c>
      <c r="R11" s="71">
        <f t="shared" ref="R11" si="14">R9-R10</f>
        <v>-69415.759470000005</v>
      </c>
      <c r="S11" s="71">
        <f t="shared" ref="S11" si="15">S9-S10</f>
        <v>68377.99053000001</v>
      </c>
      <c r="T11" s="71">
        <f t="shared" ref="T11" si="16">T9-T10</f>
        <v>430584.24053000001</v>
      </c>
      <c r="U11" s="71">
        <f t="shared" ref="U11" si="17">U9-U10</f>
        <v>-69415.759470000005</v>
      </c>
      <c r="V11" s="71">
        <f t="shared" ref="V11" si="18">V9-V10</f>
        <v>77752.99053000001</v>
      </c>
      <c r="W11" s="71">
        <f t="shared" ref="W11" si="19">W9-W10</f>
        <v>430584.24053000001</v>
      </c>
      <c r="X11" s="71">
        <f t="shared" ref="X11" si="20">X9-X10</f>
        <v>-59495.759470000005</v>
      </c>
      <c r="Y11" s="71">
        <f t="shared" ref="Y11:AA11" si="21">Y9-Y10</f>
        <v>68578.770250000001</v>
      </c>
      <c r="Z11" s="71">
        <f t="shared" ref="Z11" si="22">Z9-Z10</f>
        <v>0</v>
      </c>
      <c r="AA11" s="71">
        <f t="shared" si="21"/>
        <v>1831304.9458000001</v>
      </c>
      <c r="AB11" s="235">
        <f>AA11-'5 YR Budget'!D11</f>
        <v>0</v>
      </c>
      <c r="AD11" s="300"/>
    </row>
    <row r="12" spans="2:30" s="56" customFormat="1" ht="15" customHeight="1">
      <c r="B12" s="66" t="s">
        <v>94</v>
      </c>
      <c r="C12" s="67"/>
      <c r="D12" s="245">
        <v>0</v>
      </c>
      <c r="E12" s="245">
        <v>0</v>
      </c>
      <c r="F12" s="245">
        <v>0</v>
      </c>
      <c r="G12" s="245">
        <v>0</v>
      </c>
      <c r="H12" s="245">
        <v>0</v>
      </c>
      <c r="I12" s="245">
        <v>0</v>
      </c>
      <c r="J12" s="71">
        <f>SUM(D12:I12)</f>
        <v>0</v>
      </c>
      <c r="K12" s="237"/>
      <c r="L12" s="69"/>
      <c r="M12" s="300"/>
      <c r="N12" s="245">
        <v>0</v>
      </c>
      <c r="O12" s="245">
        <v>0</v>
      </c>
      <c r="P12" s="245">
        <v>0</v>
      </c>
      <c r="Q12" s="245">
        <v>0</v>
      </c>
      <c r="R12" s="245">
        <v>0</v>
      </c>
      <c r="S12" s="245">
        <v>0</v>
      </c>
      <c r="T12" s="245">
        <v>0</v>
      </c>
      <c r="U12" s="245">
        <v>0</v>
      </c>
      <c r="V12" s="245">
        <v>0</v>
      </c>
      <c r="W12" s="245">
        <v>0</v>
      </c>
      <c r="X12" s="245">
        <v>0</v>
      </c>
      <c r="Y12" s="245">
        <v>0</v>
      </c>
      <c r="Z12" s="245">
        <v>0</v>
      </c>
      <c r="AA12" s="71">
        <f>SUM(N12:Z12)</f>
        <v>0</v>
      </c>
      <c r="AB12" s="235"/>
      <c r="AD12" s="300"/>
    </row>
    <row r="13" spans="2:30" s="56" customFormat="1" ht="15" customHeight="1">
      <c r="B13" s="66" t="s">
        <v>95</v>
      </c>
      <c r="C13" s="67"/>
      <c r="D13" s="245">
        <v>0</v>
      </c>
      <c r="E13" s="72">
        <f>D14</f>
        <v>546299.12943844823</v>
      </c>
      <c r="F13" s="72">
        <f t="shared" ref="F13:I13" si="23">E14</f>
        <v>442349.10355075856</v>
      </c>
      <c r="G13" s="72">
        <f t="shared" si="23"/>
        <v>338399.07766306889</v>
      </c>
      <c r="H13" s="72">
        <f t="shared" si="23"/>
        <v>234449.05177537922</v>
      </c>
      <c r="I13" s="72">
        <f t="shared" si="23"/>
        <v>130499.02588768955</v>
      </c>
      <c r="J13" s="72">
        <f>D13</f>
        <v>0</v>
      </c>
      <c r="K13" s="237"/>
      <c r="L13" s="69"/>
      <c r="M13" s="300"/>
      <c r="N13" s="245">
        <v>0</v>
      </c>
      <c r="O13" s="72">
        <f>N14</f>
        <v>526832.52025000006</v>
      </c>
      <c r="P13" s="72">
        <f t="shared" ref="P13:Z13" si="24">O14</f>
        <v>457416.76078000007</v>
      </c>
      <c r="Q13" s="72">
        <f t="shared" si="24"/>
        <v>535169.75131000008</v>
      </c>
      <c r="R13" s="72">
        <f t="shared" si="24"/>
        <v>965753.99184000003</v>
      </c>
      <c r="S13" s="72">
        <f t="shared" si="24"/>
        <v>896338.23236999998</v>
      </c>
      <c r="T13" s="72">
        <f t="shared" si="24"/>
        <v>964716.22289999994</v>
      </c>
      <c r="U13" s="72">
        <f t="shared" si="24"/>
        <v>1395300.46343</v>
      </c>
      <c r="V13" s="72">
        <f t="shared" si="24"/>
        <v>1325884.7039600001</v>
      </c>
      <c r="W13" s="72">
        <f t="shared" si="24"/>
        <v>1403637.6944900001</v>
      </c>
      <c r="X13" s="72">
        <f t="shared" si="24"/>
        <v>1834221.9350200002</v>
      </c>
      <c r="Y13" s="72">
        <f t="shared" si="24"/>
        <v>1774726.1755500003</v>
      </c>
      <c r="Z13" s="72">
        <f t="shared" si="24"/>
        <v>1843304.9458000003</v>
      </c>
      <c r="AA13" s="72">
        <f>N13</f>
        <v>0</v>
      </c>
      <c r="AB13" s="235"/>
      <c r="AD13" s="300"/>
    </row>
    <row r="14" spans="2:30" s="56" customFormat="1" ht="15" customHeight="1">
      <c r="B14" s="73" t="s">
        <v>241</v>
      </c>
      <c r="C14" s="74"/>
      <c r="D14" s="71">
        <f>SUM(D11:D13)</f>
        <v>546299.12943844823</v>
      </c>
      <c r="E14" s="71">
        <f t="shared" ref="E14:J14" si="25">SUM(E11:E13)</f>
        <v>442349.10355075856</v>
      </c>
      <c r="F14" s="71">
        <f t="shared" si="25"/>
        <v>338399.07766306889</v>
      </c>
      <c r="G14" s="71">
        <f t="shared" si="25"/>
        <v>234449.05177537922</v>
      </c>
      <c r="H14" s="71">
        <f t="shared" si="25"/>
        <v>130499.02588768955</v>
      </c>
      <c r="I14" s="71">
        <f t="shared" si="25"/>
        <v>26548.999999999884</v>
      </c>
      <c r="J14" s="71">
        <f t="shared" si="25"/>
        <v>26549</v>
      </c>
      <c r="K14" s="237"/>
      <c r="L14" s="69"/>
      <c r="M14" s="300"/>
      <c r="N14" s="247">
        <f t="shared" ref="N14" si="26">SUM(N11:N13)</f>
        <v>526832.52025000006</v>
      </c>
      <c r="O14" s="71">
        <f t="shared" ref="O14" si="27">SUM(O11:O13)</f>
        <v>457416.76078000007</v>
      </c>
      <c r="P14" s="71">
        <f t="shared" ref="P14" si="28">SUM(P11:P13)</f>
        <v>535169.75131000008</v>
      </c>
      <c r="Q14" s="71">
        <f t="shared" ref="Q14" si="29">SUM(Q11:Q13)</f>
        <v>965753.99184000003</v>
      </c>
      <c r="R14" s="71">
        <f t="shared" ref="R14" si="30">SUM(R11:R13)</f>
        <v>896338.23236999998</v>
      </c>
      <c r="S14" s="71">
        <f t="shared" ref="S14" si="31">SUM(S11:S13)</f>
        <v>964716.22289999994</v>
      </c>
      <c r="T14" s="71">
        <f t="shared" ref="T14" si="32">SUM(T11:T13)</f>
        <v>1395300.46343</v>
      </c>
      <c r="U14" s="71">
        <f t="shared" ref="U14" si="33">SUM(U11:U13)</f>
        <v>1325884.7039600001</v>
      </c>
      <c r="V14" s="71">
        <f t="shared" ref="V14" si="34">SUM(V11:V13)</f>
        <v>1403637.6944900001</v>
      </c>
      <c r="W14" s="71">
        <f t="shared" ref="W14" si="35">SUM(W11:W13)</f>
        <v>1834221.9350200002</v>
      </c>
      <c r="X14" s="71">
        <f t="shared" ref="X14" si="36">SUM(X11:X13)</f>
        <v>1774726.1755500003</v>
      </c>
      <c r="Y14" s="71">
        <f t="shared" ref="Y14:Z14" si="37">SUM(Y11:Y13)</f>
        <v>1843304.9458000003</v>
      </c>
      <c r="Z14" s="71">
        <f t="shared" si="37"/>
        <v>1843304.9458000003</v>
      </c>
      <c r="AA14" s="71">
        <f t="shared" ref="AA14" si="38">SUM(AA11:AA13)</f>
        <v>1831304.9458000001</v>
      </c>
      <c r="AB14" s="235"/>
      <c r="AD14" s="300"/>
    </row>
    <row r="15" spans="2:30" s="56" customFormat="1" ht="10.25" customHeight="1">
      <c r="B15" s="75"/>
      <c r="C15" s="55"/>
      <c r="D15" s="55"/>
      <c r="E15" s="55"/>
      <c r="F15" s="55"/>
      <c r="G15" s="55"/>
      <c r="H15" s="55"/>
      <c r="I15" s="55"/>
      <c r="J15" s="55"/>
      <c r="K15" s="244"/>
      <c r="L15" s="55"/>
      <c r="M15" s="301"/>
      <c r="N15" s="55"/>
      <c r="O15" s="55"/>
      <c r="P15" s="55"/>
      <c r="Q15" s="55"/>
      <c r="R15" s="55"/>
      <c r="S15" s="55"/>
      <c r="T15" s="55"/>
      <c r="U15" s="55"/>
      <c r="V15" s="55"/>
      <c r="W15" s="55"/>
      <c r="X15" s="55"/>
      <c r="Y15" s="55"/>
      <c r="Z15" s="55"/>
      <c r="AA15" s="55"/>
      <c r="AB15" s="55"/>
      <c r="AD15" s="301"/>
    </row>
    <row r="16" spans="2:30" s="298" customFormat="1" ht="48">
      <c r="B16" s="320"/>
      <c r="C16" s="305"/>
      <c r="D16" s="321" t="s">
        <v>99</v>
      </c>
      <c r="E16" s="321" t="s">
        <v>100</v>
      </c>
      <c r="F16" s="321" t="s">
        <v>101</v>
      </c>
      <c r="G16" s="321" t="s">
        <v>102</v>
      </c>
      <c r="H16" s="321" t="s">
        <v>103</v>
      </c>
      <c r="I16" s="321" t="s">
        <v>104</v>
      </c>
      <c r="J16" s="321" t="s">
        <v>9</v>
      </c>
      <c r="K16" s="252"/>
      <c r="L16" s="322"/>
      <c r="M16" s="300"/>
      <c r="N16" s="323" t="s">
        <v>105</v>
      </c>
      <c r="O16" s="321" t="s">
        <v>106</v>
      </c>
      <c r="P16" s="321" t="s">
        <v>107</v>
      </c>
      <c r="Q16" s="321" t="s">
        <v>96</v>
      </c>
      <c r="R16" s="321" t="s">
        <v>97</v>
      </c>
      <c r="S16" s="321" t="s">
        <v>98</v>
      </c>
      <c r="T16" s="321" t="s">
        <v>99</v>
      </c>
      <c r="U16" s="321" t="s">
        <v>100</v>
      </c>
      <c r="V16" s="321" t="s">
        <v>101</v>
      </c>
      <c r="W16" s="321" t="s">
        <v>102</v>
      </c>
      <c r="X16" s="321" t="s">
        <v>103</v>
      </c>
      <c r="Y16" s="321" t="s">
        <v>104</v>
      </c>
      <c r="Z16" s="324" t="s">
        <v>255</v>
      </c>
      <c r="AA16" s="321" t="s">
        <v>9</v>
      </c>
      <c r="AB16" s="235"/>
      <c r="AD16" s="300"/>
    </row>
    <row r="17" spans="2:30" s="56" customFormat="1" ht="15" customHeight="1">
      <c r="B17" s="80"/>
      <c r="C17" s="81"/>
      <c r="D17" s="81"/>
      <c r="E17" s="81"/>
      <c r="F17" s="81"/>
      <c r="G17" s="81"/>
      <c r="H17" s="81"/>
      <c r="I17" s="81"/>
      <c r="J17" s="81"/>
      <c r="K17" s="243"/>
      <c r="L17" s="81"/>
      <c r="M17" s="302"/>
      <c r="N17" s="81"/>
      <c r="O17" s="81"/>
      <c r="P17" s="81"/>
      <c r="Q17" s="81"/>
      <c r="R17" s="81"/>
      <c r="S17" s="81"/>
      <c r="T17" s="81"/>
      <c r="U17" s="81"/>
      <c r="V17" s="81"/>
      <c r="W17" s="81"/>
      <c r="X17" s="81"/>
      <c r="Y17" s="81"/>
      <c r="Z17" s="81"/>
      <c r="AA17" s="81"/>
      <c r="AB17" s="81"/>
      <c r="AD17" s="302"/>
    </row>
    <row r="18" spans="2:30" s="56" customFormat="1" ht="15" customHeight="1">
      <c r="B18" s="82" t="str">
        <f>Assumptions!C19</f>
        <v>REVENUE</v>
      </c>
      <c r="C18" s="55"/>
      <c r="D18" s="83"/>
      <c r="E18" s="83"/>
      <c r="F18" s="83"/>
      <c r="G18" s="83"/>
      <c r="H18" s="83"/>
      <c r="I18" s="83"/>
      <c r="J18" s="83"/>
      <c r="K18" s="83"/>
      <c r="L18" s="84"/>
      <c r="M18" s="300"/>
      <c r="N18" s="83"/>
      <c r="O18" s="83"/>
      <c r="P18" s="83"/>
      <c r="Q18" s="83"/>
      <c r="R18" s="83"/>
      <c r="S18" s="83"/>
      <c r="T18" s="83"/>
      <c r="U18" s="83"/>
      <c r="V18" s="83"/>
      <c r="W18" s="83"/>
      <c r="X18" s="83"/>
      <c r="Y18" s="83"/>
      <c r="Z18" s="83"/>
      <c r="AA18" s="83"/>
      <c r="AB18" s="83"/>
      <c r="AD18" s="300"/>
    </row>
    <row r="19" spans="2:30" s="56" customFormat="1" ht="15" customHeight="1">
      <c r="B19" s="85" t="str">
        <f>Assumptions!C20</f>
        <v>STATE REVENUES</v>
      </c>
      <c r="C19" s="54"/>
      <c r="D19" s="83"/>
      <c r="E19" s="83"/>
      <c r="F19" s="83"/>
      <c r="G19" s="83"/>
      <c r="H19" s="83"/>
      <c r="I19" s="83"/>
      <c r="J19" s="83"/>
      <c r="K19" s="83"/>
      <c r="L19" s="86"/>
      <c r="M19" s="300"/>
      <c r="N19" s="83"/>
      <c r="O19" s="83"/>
      <c r="P19" s="83"/>
      <c r="Q19" s="83"/>
      <c r="R19" s="83"/>
      <c r="S19" s="83"/>
      <c r="T19" s="83"/>
      <c r="U19" s="83"/>
      <c r="V19" s="83"/>
      <c r="W19" s="83"/>
      <c r="X19" s="83"/>
      <c r="Y19" s="83"/>
      <c r="Z19" s="83"/>
      <c r="AA19" s="83"/>
      <c r="AB19" s="83"/>
      <c r="AD19" s="300"/>
    </row>
    <row r="20" spans="2:30" s="56" customFormat="1" ht="16">
      <c r="B20" s="87" t="str">
        <f>Assumptions!C21</f>
        <v>State Foundation Program Funds</v>
      </c>
      <c r="C20" s="55"/>
      <c r="D20" s="245">
        <v>0</v>
      </c>
      <c r="E20" s="245">
        <v>0</v>
      </c>
      <c r="F20" s="245">
        <v>0</v>
      </c>
      <c r="G20" s="245">
        <v>0</v>
      </c>
      <c r="H20" s="245">
        <v>0</v>
      </c>
      <c r="I20" s="245">
        <v>0</v>
      </c>
      <c r="J20" s="251">
        <f>SUM(D20:I20)</f>
        <v>0</v>
      </c>
      <c r="K20" s="237">
        <f>J20-'Start-Up Budget'!D20</f>
        <v>0</v>
      </c>
      <c r="L20" s="84"/>
      <c r="M20" s="300"/>
      <c r="N20" s="245">
        <f>'5 YR Budget'!$D20/12</f>
        <v>50770.833333333336</v>
      </c>
      <c r="O20" s="245">
        <f>'5 YR Budget'!$D20/12</f>
        <v>50770.833333333336</v>
      </c>
      <c r="P20" s="245">
        <f>'5 YR Budget'!$D20/12</f>
        <v>50770.833333333336</v>
      </c>
      <c r="Q20" s="245">
        <f>'5 YR Budget'!$D20/12</f>
        <v>50770.833333333336</v>
      </c>
      <c r="R20" s="245">
        <f>'5 YR Budget'!$D20/12</f>
        <v>50770.833333333336</v>
      </c>
      <c r="S20" s="245">
        <f>'5 YR Budget'!$D20/12</f>
        <v>50770.833333333336</v>
      </c>
      <c r="T20" s="245">
        <f>'5 YR Budget'!$D20/12</f>
        <v>50770.833333333336</v>
      </c>
      <c r="U20" s="245">
        <f>'5 YR Budget'!$D20/12</f>
        <v>50770.833333333336</v>
      </c>
      <c r="V20" s="245">
        <f>'5 YR Budget'!$D20/12</f>
        <v>50770.833333333336</v>
      </c>
      <c r="W20" s="245">
        <f>'5 YR Budget'!$D20/12</f>
        <v>50770.833333333336</v>
      </c>
      <c r="X20" s="245">
        <f>'5 YR Budget'!$D20/12</f>
        <v>50770.833333333336</v>
      </c>
      <c r="Y20" s="245">
        <f>'5 YR Budget'!$D20/12</f>
        <v>50770.833333333336</v>
      </c>
      <c r="Z20" s="316"/>
      <c r="AA20" s="251">
        <f t="shared" ref="AA20:AA28" si="39">SUM(N20:Z20)</f>
        <v>609250</v>
      </c>
      <c r="AB20" s="235">
        <f>AA20-'5 YR Budget'!D20</f>
        <v>0</v>
      </c>
      <c r="AD20" s="303" t="s">
        <v>378</v>
      </c>
    </row>
    <row r="21" spans="2:30" s="56" customFormat="1" ht="15" customHeight="1">
      <c r="B21" s="87" t="str">
        <f>Assumptions!C22</f>
        <v>Local Tax Revenue</v>
      </c>
      <c r="C21" s="55"/>
      <c r="D21" s="245">
        <v>0</v>
      </c>
      <c r="E21" s="245">
        <v>0</v>
      </c>
      <c r="F21" s="245">
        <v>0</v>
      </c>
      <c r="G21" s="245">
        <v>0</v>
      </c>
      <c r="H21" s="245">
        <v>0</v>
      </c>
      <c r="I21" s="245">
        <v>0</v>
      </c>
      <c r="J21" s="251">
        <f t="shared" ref="J21:J28" si="40">SUM(D21:I21)</f>
        <v>0</v>
      </c>
      <c r="K21" s="237">
        <f>J21-'Start-Up Budget'!D21</f>
        <v>0</v>
      </c>
      <c r="L21" s="84"/>
      <c r="M21" s="300"/>
      <c r="N21" s="245">
        <f>'5 YR Budget'!$D21/12</f>
        <v>13401.25</v>
      </c>
      <c r="O21" s="245">
        <f>'5 YR Budget'!$D21/12</f>
        <v>13401.25</v>
      </c>
      <c r="P21" s="245">
        <f>'5 YR Budget'!$D21/12</f>
        <v>13401.25</v>
      </c>
      <c r="Q21" s="245">
        <f>'5 YR Budget'!$D21/12</f>
        <v>13401.25</v>
      </c>
      <c r="R21" s="245">
        <f>'5 YR Budget'!$D21/12</f>
        <v>13401.25</v>
      </c>
      <c r="S21" s="245">
        <f>'5 YR Budget'!$D21/12</f>
        <v>13401.25</v>
      </c>
      <c r="T21" s="245">
        <f>'5 YR Budget'!$D21/12</f>
        <v>13401.25</v>
      </c>
      <c r="U21" s="245">
        <f>'5 YR Budget'!$D21/12</f>
        <v>13401.25</v>
      </c>
      <c r="V21" s="245">
        <f>'5 YR Budget'!$D21/12</f>
        <v>13401.25</v>
      </c>
      <c r="W21" s="245">
        <f>'5 YR Budget'!$D21/12</f>
        <v>13401.25</v>
      </c>
      <c r="X21" s="245">
        <f>'5 YR Budget'!$D21/12</f>
        <v>13401.25</v>
      </c>
      <c r="Y21" s="245">
        <f>'5 YR Budget'!$D21/12</f>
        <v>13401.25</v>
      </c>
      <c r="Z21" s="316"/>
      <c r="AA21" s="251">
        <f t="shared" si="39"/>
        <v>160815</v>
      </c>
      <c r="AB21" s="235">
        <f>AA21-'5 YR Budget'!D21</f>
        <v>0</v>
      </c>
      <c r="AD21" s="303" t="s">
        <v>378</v>
      </c>
    </row>
    <row r="22" spans="2:30" s="56" customFormat="1" ht="15" customHeight="1">
      <c r="B22" s="87" t="str">
        <f>Assumptions!C23</f>
        <v>Special Education Per Pupil Funding</v>
      </c>
      <c r="C22" s="55"/>
      <c r="D22" s="245">
        <v>0</v>
      </c>
      <c r="E22" s="245">
        <v>0</v>
      </c>
      <c r="F22" s="245">
        <v>0</v>
      </c>
      <c r="G22" s="245">
        <v>0</v>
      </c>
      <c r="H22" s="245">
        <v>0</v>
      </c>
      <c r="I22" s="245">
        <v>0</v>
      </c>
      <c r="J22" s="251">
        <f t="shared" si="40"/>
        <v>0</v>
      </c>
      <c r="K22" s="237">
        <f>J22-'Start-Up Budget'!D22</f>
        <v>0</v>
      </c>
      <c r="L22" s="84"/>
      <c r="M22" s="300"/>
      <c r="N22" s="245">
        <f>'5 YR Budget'!$D22/12</f>
        <v>0</v>
      </c>
      <c r="O22" s="245">
        <f>'5 YR Budget'!$D22/12</f>
        <v>0</v>
      </c>
      <c r="P22" s="245">
        <f>'5 YR Budget'!$D22/12</f>
        <v>0</v>
      </c>
      <c r="Q22" s="245">
        <f>'5 YR Budget'!$D22/12</f>
        <v>0</v>
      </c>
      <c r="R22" s="245">
        <f>'5 YR Budget'!$D22/12</f>
        <v>0</v>
      </c>
      <c r="S22" s="245">
        <f>'5 YR Budget'!$D22/12</f>
        <v>0</v>
      </c>
      <c r="T22" s="245">
        <f>'5 YR Budget'!$D22/12</f>
        <v>0</v>
      </c>
      <c r="U22" s="245">
        <f>'5 YR Budget'!$D22/12</f>
        <v>0</v>
      </c>
      <c r="V22" s="245">
        <f>'5 YR Budget'!$D22/12</f>
        <v>0</v>
      </c>
      <c r="W22" s="245">
        <f>'5 YR Budget'!$D22/12</f>
        <v>0</v>
      </c>
      <c r="X22" s="245">
        <f>'5 YR Budget'!$D22/12</f>
        <v>0</v>
      </c>
      <c r="Y22" s="245">
        <f>'5 YR Budget'!$D22/12</f>
        <v>0</v>
      </c>
      <c r="Z22" s="316"/>
      <c r="AA22" s="251">
        <f t="shared" si="39"/>
        <v>0</v>
      </c>
      <c r="AB22" s="235">
        <f>AA22-'5 YR Budget'!D22</f>
        <v>0</v>
      </c>
      <c r="AD22" s="300"/>
    </row>
    <row r="23" spans="2:30" s="56" customFormat="1" ht="15" customHeight="1">
      <c r="B23" s="87" t="str">
        <f>Assumptions!C24</f>
        <v>Per Pupil Other 1</v>
      </c>
      <c r="C23" s="55"/>
      <c r="D23" s="245">
        <v>0</v>
      </c>
      <c r="E23" s="245">
        <v>0</v>
      </c>
      <c r="F23" s="245">
        <v>0</v>
      </c>
      <c r="G23" s="245">
        <v>0</v>
      </c>
      <c r="H23" s="245">
        <v>0</v>
      </c>
      <c r="I23" s="245">
        <v>0</v>
      </c>
      <c r="J23" s="251">
        <f t="shared" si="40"/>
        <v>0</v>
      </c>
      <c r="K23" s="237">
        <f>J23-'Start-Up Budget'!D23</f>
        <v>0</v>
      </c>
      <c r="L23" s="84"/>
      <c r="M23" s="300"/>
      <c r="N23" s="245">
        <f>'5 YR Budget'!$D23/12</f>
        <v>0</v>
      </c>
      <c r="O23" s="245">
        <f>'5 YR Budget'!$D23/12</f>
        <v>0</v>
      </c>
      <c r="P23" s="245">
        <f>'5 YR Budget'!$D23/12</f>
        <v>0</v>
      </c>
      <c r="Q23" s="245">
        <f>'5 YR Budget'!$D23/12</f>
        <v>0</v>
      </c>
      <c r="R23" s="245">
        <f>'5 YR Budget'!$D23/12</f>
        <v>0</v>
      </c>
      <c r="S23" s="245">
        <f>'5 YR Budget'!$D23/12</f>
        <v>0</v>
      </c>
      <c r="T23" s="245">
        <f>'5 YR Budget'!$D23/12</f>
        <v>0</v>
      </c>
      <c r="U23" s="245">
        <f>'5 YR Budget'!$D23/12</f>
        <v>0</v>
      </c>
      <c r="V23" s="245">
        <f>'5 YR Budget'!$D23/12</f>
        <v>0</v>
      </c>
      <c r="W23" s="245">
        <f>'5 YR Budget'!$D23/12</f>
        <v>0</v>
      </c>
      <c r="X23" s="245">
        <f>'5 YR Budget'!$D23/12</f>
        <v>0</v>
      </c>
      <c r="Y23" s="245">
        <f>'5 YR Budget'!$D23/12</f>
        <v>0</v>
      </c>
      <c r="Z23" s="316"/>
      <c r="AA23" s="251">
        <f t="shared" si="39"/>
        <v>0</v>
      </c>
      <c r="AB23" s="235">
        <f>AA23-'5 YR Budget'!D23</f>
        <v>0</v>
      </c>
      <c r="AD23" s="300"/>
    </row>
    <row r="24" spans="2:30" s="56" customFormat="1" ht="15" customHeight="1">
      <c r="B24" s="87" t="str">
        <f>Assumptions!C25</f>
        <v>Per Pupil Other 2</v>
      </c>
      <c r="C24" s="55"/>
      <c r="D24" s="245">
        <v>0</v>
      </c>
      <c r="E24" s="245">
        <v>0</v>
      </c>
      <c r="F24" s="245">
        <v>0</v>
      </c>
      <c r="G24" s="245">
        <v>0</v>
      </c>
      <c r="H24" s="245">
        <v>0</v>
      </c>
      <c r="I24" s="245">
        <v>0</v>
      </c>
      <c r="J24" s="251">
        <f t="shared" si="40"/>
        <v>0</v>
      </c>
      <c r="K24" s="237">
        <f>J24-'Start-Up Budget'!D24</f>
        <v>0</v>
      </c>
      <c r="L24" s="84"/>
      <c r="M24" s="303"/>
      <c r="N24" s="245">
        <f>'5 YR Budget'!$D24/12</f>
        <v>0</v>
      </c>
      <c r="O24" s="245">
        <f>'5 YR Budget'!$D24/12</f>
        <v>0</v>
      </c>
      <c r="P24" s="245">
        <f>'5 YR Budget'!$D24/12</f>
        <v>0</v>
      </c>
      <c r="Q24" s="245">
        <f>'5 YR Budget'!$D24/12</f>
        <v>0</v>
      </c>
      <c r="R24" s="245">
        <f>'5 YR Budget'!$D24/12</f>
        <v>0</v>
      </c>
      <c r="S24" s="245">
        <f>'5 YR Budget'!$D24/12</f>
        <v>0</v>
      </c>
      <c r="T24" s="245">
        <f>'5 YR Budget'!$D24/12</f>
        <v>0</v>
      </c>
      <c r="U24" s="245">
        <f>'5 YR Budget'!$D24/12</f>
        <v>0</v>
      </c>
      <c r="V24" s="245">
        <f>'5 YR Budget'!$D24/12</f>
        <v>0</v>
      </c>
      <c r="W24" s="245">
        <f>'5 YR Budget'!$D24/12</f>
        <v>0</v>
      </c>
      <c r="X24" s="245">
        <f>'5 YR Budget'!$D24/12</f>
        <v>0</v>
      </c>
      <c r="Y24" s="245">
        <f>'5 YR Budget'!$D24/12</f>
        <v>0</v>
      </c>
      <c r="Z24" s="316"/>
      <c r="AA24" s="251">
        <f t="shared" si="39"/>
        <v>0</v>
      </c>
      <c r="AB24" s="235">
        <f>AA24-'5 YR Budget'!D24</f>
        <v>0</v>
      </c>
      <c r="AD24" s="303"/>
    </row>
    <row r="25" spans="2:30" s="56" customFormat="1" ht="15" customHeight="1">
      <c r="B25" s="87" t="str">
        <f>Assumptions!C26</f>
        <v>State and Local Grants</v>
      </c>
      <c r="C25" s="55"/>
      <c r="D25" s="245">
        <v>0</v>
      </c>
      <c r="E25" s="245">
        <v>0</v>
      </c>
      <c r="F25" s="245">
        <v>0</v>
      </c>
      <c r="G25" s="245">
        <v>0</v>
      </c>
      <c r="H25" s="245">
        <v>0</v>
      </c>
      <c r="I25" s="245">
        <v>0</v>
      </c>
      <c r="J25" s="251">
        <f t="shared" si="40"/>
        <v>0</v>
      </c>
      <c r="K25" s="237">
        <f>J25-'Start-Up Budget'!D25</f>
        <v>0</v>
      </c>
      <c r="L25" s="84"/>
      <c r="M25" s="303"/>
      <c r="N25" s="245">
        <f>'5 YR Budget'!$D25/12</f>
        <v>0</v>
      </c>
      <c r="O25" s="245">
        <f>'5 YR Budget'!$D25/12</f>
        <v>0</v>
      </c>
      <c r="P25" s="245">
        <f>'5 YR Budget'!$D25/12</f>
        <v>0</v>
      </c>
      <c r="Q25" s="245">
        <f>'5 YR Budget'!$D25/12</f>
        <v>0</v>
      </c>
      <c r="R25" s="245">
        <f>'5 YR Budget'!$D25/12</f>
        <v>0</v>
      </c>
      <c r="S25" s="245">
        <f>'5 YR Budget'!$D25/12</f>
        <v>0</v>
      </c>
      <c r="T25" s="245">
        <f>'5 YR Budget'!$D25/12</f>
        <v>0</v>
      </c>
      <c r="U25" s="245">
        <f>'5 YR Budget'!$D25/12</f>
        <v>0</v>
      </c>
      <c r="V25" s="245">
        <f>'5 YR Budget'!$D25/12</f>
        <v>0</v>
      </c>
      <c r="W25" s="245">
        <f>'5 YR Budget'!$D25/12</f>
        <v>0</v>
      </c>
      <c r="X25" s="245">
        <f>'5 YR Budget'!$D25/12</f>
        <v>0</v>
      </c>
      <c r="Y25" s="245">
        <f>'5 YR Budget'!$D25/12</f>
        <v>0</v>
      </c>
      <c r="Z25" s="316"/>
      <c r="AA25" s="251">
        <f t="shared" si="39"/>
        <v>0</v>
      </c>
      <c r="AB25" s="235">
        <f>AA25-'5 YR Budget'!D25</f>
        <v>0</v>
      </c>
      <c r="AD25" s="303"/>
    </row>
    <row r="26" spans="2:30" s="56" customFormat="1" ht="15" customHeight="1">
      <c r="B26" s="87" t="str">
        <f>Assumptions!C27</f>
        <v>Capital Purchase</v>
      </c>
      <c r="C26" s="55"/>
      <c r="D26" s="245">
        <v>0</v>
      </c>
      <c r="E26" s="245">
        <v>0</v>
      </c>
      <c r="F26" s="245">
        <v>0</v>
      </c>
      <c r="G26" s="245">
        <v>0</v>
      </c>
      <c r="H26" s="245">
        <v>0</v>
      </c>
      <c r="I26" s="245">
        <v>0</v>
      </c>
      <c r="J26" s="251">
        <f t="shared" si="40"/>
        <v>0</v>
      </c>
      <c r="K26" s="237">
        <f>J26-'Start-Up Budget'!D26</f>
        <v>0</v>
      </c>
      <c r="L26" s="84"/>
      <c r="M26" s="303"/>
      <c r="N26" s="245">
        <f>'5 YR Budget'!$D26/12</f>
        <v>2604.1666666666665</v>
      </c>
      <c r="O26" s="245">
        <f>'5 YR Budget'!$D26/12</f>
        <v>2604.1666666666665</v>
      </c>
      <c r="P26" s="245">
        <f>'5 YR Budget'!$D26/12</f>
        <v>2604.1666666666665</v>
      </c>
      <c r="Q26" s="245">
        <f>'5 YR Budget'!$D26/12</f>
        <v>2604.1666666666665</v>
      </c>
      <c r="R26" s="245">
        <f>'5 YR Budget'!$D26/12</f>
        <v>2604.1666666666665</v>
      </c>
      <c r="S26" s="245">
        <f>'5 YR Budget'!$D26/12</f>
        <v>2604.1666666666665</v>
      </c>
      <c r="T26" s="245">
        <f>'5 YR Budget'!$D26/12</f>
        <v>2604.1666666666665</v>
      </c>
      <c r="U26" s="245">
        <f>'5 YR Budget'!$D26/12</f>
        <v>2604.1666666666665</v>
      </c>
      <c r="V26" s="245">
        <f>'5 YR Budget'!$D26/12</f>
        <v>2604.1666666666665</v>
      </c>
      <c r="W26" s="245">
        <f>'5 YR Budget'!$D26/12</f>
        <v>2604.1666666666665</v>
      </c>
      <c r="X26" s="245">
        <f>'5 YR Budget'!$D26/12</f>
        <v>2604.1666666666665</v>
      </c>
      <c r="Y26" s="245">
        <f>'5 YR Budget'!$D26/12</f>
        <v>2604.1666666666665</v>
      </c>
      <c r="Z26" s="316"/>
      <c r="AA26" s="251">
        <f t="shared" si="39"/>
        <v>31250.000000000004</v>
      </c>
      <c r="AB26" s="235">
        <f>AA26-'5 YR Budget'!D26</f>
        <v>0</v>
      </c>
      <c r="AD26" s="303" t="s">
        <v>378</v>
      </c>
    </row>
    <row r="27" spans="2:30" s="56" customFormat="1" ht="15" customHeight="1">
      <c r="B27" s="87" t="str">
        <f>Assumptions!C28</f>
        <v>At Risk</v>
      </c>
      <c r="C27" s="55"/>
      <c r="D27" s="245">
        <v>0</v>
      </c>
      <c r="E27" s="245">
        <v>0</v>
      </c>
      <c r="F27" s="245">
        <v>0</v>
      </c>
      <c r="G27" s="245">
        <v>0</v>
      </c>
      <c r="H27" s="245">
        <v>0</v>
      </c>
      <c r="I27" s="245">
        <v>0</v>
      </c>
      <c r="J27" s="251">
        <f t="shared" si="40"/>
        <v>0</v>
      </c>
      <c r="K27" s="237">
        <f>J27-'Start-Up Budget'!D27</f>
        <v>0</v>
      </c>
      <c r="L27" s="84"/>
      <c r="M27" s="303"/>
      <c r="N27" s="245">
        <f>'5 YR Budget'!$D27/12</f>
        <v>364.58333333333331</v>
      </c>
      <c r="O27" s="245">
        <f>'5 YR Budget'!$D27/12</f>
        <v>364.58333333333331</v>
      </c>
      <c r="P27" s="245">
        <f>'5 YR Budget'!$D27/12</f>
        <v>364.58333333333331</v>
      </c>
      <c r="Q27" s="245">
        <f>'5 YR Budget'!$D27/12</f>
        <v>364.58333333333331</v>
      </c>
      <c r="R27" s="245">
        <f>'5 YR Budget'!$D27/12</f>
        <v>364.58333333333331</v>
      </c>
      <c r="S27" s="245">
        <f>'5 YR Budget'!$D27/12</f>
        <v>364.58333333333331</v>
      </c>
      <c r="T27" s="245">
        <f>'5 YR Budget'!$D27/12</f>
        <v>364.58333333333331</v>
      </c>
      <c r="U27" s="245">
        <f>'5 YR Budget'!$D27/12</f>
        <v>364.58333333333331</v>
      </c>
      <c r="V27" s="245">
        <f>'5 YR Budget'!$D27/12</f>
        <v>364.58333333333331</v>
      </c>
      <c r="W27" s="245">
        <f>'5 YR Budget'!$D27/12</f>
        <v>364.58333333333331</v>
      </c>
      <c r="X27" s="245">
        <f>'5 YR Budget'!$D27/12</f>
        <v>364.58333333333331</v>
      </c>
      <c r="Y27" s="245">
        <f>'5 YR Budget'!$D27/12</f>
        <v>364.58333333333331</v>
      </c>
      <c r="Z27" s="316"/>
      <c r="AA27" s="251">
        <f t="shared" si="39"/>
        <v>4375.0000000000009</v>
      </c>
      <c r="AB27" s="235">
        <f>AA27-'5 YR Budget'!D27</f>
        <v>0</v>
      </c>
      <c r="AD27" s="303" t="s">
        <v>378</v>
      </c>
    </row>
    <row r="28" spans="2:30" s="56" customFormat="1" ht="15" customHeight="1">
      <c r="B28" s="87" t="str">
        <f>Assumptions!C29</f>
        <v>Custom State Funding #3</v>
      </c>
      <c r="C28" s="55"/>
      <c r="D28" s="245">
        <v>0</v>
      </c>
      <c r="E28" s="245">
        <v>0</v>
      </c>
      <c r="F28" s="245">
        <v>0</v>
      </c>
      <c r="G28" s="245">
        <v>0</v>
      </c>
      <c r="H28" s="245">
        <v>0</v>
      </c>
      <c r="I28" s="245">
        <v>0</v>
      </c>
      <c r="J28" s="251">
        <f t="shared" si="40"/>
        <v>0</v>
      </c>
      <c r="K28" s="237">
        <f>J28-'Start-Up Budget'!D28</f>
        <v>0</v>
      </c>
      <c r="L28" s="84"/>
      <c r="M28" s="303"/>
      <c r="N28" s="245">
        <f>'5 YR Budget'!$D28/12</f>
        <v>10811.916666666666</v>
      </c>
      <c r="O28" s="245">
        <f>'5 YR Budget'!$D28/12</f>
        <v>10811.916666666666</v>
      </c>
      <c r="P28" s="245">
        <f>'5 YR Budget'!$D28/12</f>
        <v>10811.916666666666</v>
      </c>
      <c r="Q28" s="245">
        <f>'5 YR Budget'!$D28/12</f>
        <v>10811.916666666666</v>
      </c>
      <c r="R28" s="245">
        <f>'5 YR Budget'!$D28/12</f>
        <v>10811.916666666666</v>
      </c>
      <c r="S28" s="245">
        <f>'5 YR Budget'!$D28/12</f>
        <v>10811.916666666666</v>
      </c>
      <c r="T28" s="245">
        <f>'5 YR Budget'!$D28/12</f>
        <v>10811.916666666666</v>
      </c>
      <c r="U28" s="245">
        <f>'5 YR Budget'!$D28/12</f>
        <v>10811.916666666666</v>
      </c>
      <c r="V28" s="245">
        <f>'5 YR Budget'!$D28/12</f>
        <v>10811.916666666666</v>
      </c>
      <c r="W28" s="245">
        <f>'5 YR Budget'!$D28/12</f>
        <v>10811.916666666666</v>
      </c>
      <c r="X28" s="245">
        <f>'5 YR Budget'!$D28/12</f>
        <v>10811.916666666666</v>
      </c>
      <c r="Y28" s="245">
        <f>'5 YR Budget'!$D28/12</f>
        <v>10811.916666666666</v>
      </c>
      <c r="Z28" s="316"/>
      <c r="AA28" s="251">
        <f t="shared" si="39"/>
        <v>129743.00000000001</v>
      </c>
      <c r="AB28" s="235">
        <f>AA28-'5 YR Budget'!D28</f>
        <v>0</v>
      </c>
      <c r="AD28" s="303" t="s">
        <v>378</v>
      </c>
    </row>
    <row r="29" spans="2:30" s="56" customFormat="1" ht="15" customHeight="1" thickBot="1">
      <c r="B29" s="85" t="str">
        <f>Assumptions!C30</f>
        <v>TOTAL STATE REVENUES</v>
      </c>
      <c r="C29" s="55"/>
      <c r="D29" s="91">
        <f>SUM(D20:D28)</f>
        <v>0</v>
      </c>
      <c r="E29" s="91">
        <f t="shared" ref="E29:J29" si="41">SUM(E20:E28)</f>
        <v>0</v>
      </c>
      <c r="F29" s="91">
        <f t="shared" si="41"/>
        <v>0</v>
      </c>
      <c r="G29" s="91">
        <f t="shared" si="41"/>
        <v>0</v>
      </c>
      <c r="H29" s="91">
        <f t="shared" si="41"/>
        <v>0</v>
      </c>
      <c r="I29" s="91">
        <f t="shared" si="41"/>
        <v>0</v>
      </c>
      <c r="J29" s="250">
        <f t="shared" si="41"/>
        <v>0</v>
      </c>
      <c r="K29" s="237">
        <f>J29-'Start-Up Budget'!D29</f>
        <v>0</v>
      </c>
      <c r="L29" s="84"/>
      <c r="M29" s="303"/>
      <c r="N29" s="265">
        <f t="shared" ref="N29:S29" si="42">SUM(N20:N28)</f>
        <v>77952.75</v>
      </c>
      <c r="O29" s="91">
        <f t="shared" si="42"/>
        <v>77952.75</v>
      </c>
      <c r="P29" s="91">
        <f t="shared" si="42"/>
        <v>77952.75</v>
      </c>
      <c r="Q29" s="91">
        <f t="shared" si="42"/>
        <v>77952.75</v>
      </c>
      <c r="R29" s="91">
        <f t="shared" si="42"/>
        <v>77952.75</v>
      </c>
      <c r="S29" s="91">
        <f t="shared" si="42"/>
        <v>77952.75</v>
      </c>
      <c r="T29" s="91">
        <f t="shared" ref="T29:Y29" si="43">SUM(T20:T28)</f>
        <v>77952.75</v>
      </c>
      <c r="U29" s="91">
        <f t="shared" si="43"/>
        <v>77952.75</v>
      </c>
      <c r="V29" s="91">
        <f t="shared" si="43"/>
        <v>77952.75</v>
      </c>
      <c r="W29" s="91">
        <f t="shared" si="43"/>
        <v>77952.75</v>
      </c>
      <c r="X29" s="91">
        <f t="shared" si="43"/>
        <v>77952.75</v>
      </c>
      <c r="Y29" s="91">
        <f t="shared" si="43"/>
        <v>77952.75</v>
      </c>
      <c r="Z29" s="250"/>
      <c r="AA29" s="250">
        <f>SUM(AA20:AA28)</f>
        <v>935433</v>
      </c>
      <c r="AB29" s="235">
        <f>AA29-'5 YR Budget'!D29</f>
        <v>0</v>
      </c>
      <c r="AD29" s="303"/>
    </row>
    <row r="30" spans="2:30" s="56" customFormat="1" ht="6" customHeight="1" thickTop="1">
      <c r="B30" s="85"/>
      <c r="C30" s="55"/>
      <c r="D30" s="92"/>
      <c r="E30" s="92"/>
      <c r="F30" s="92"/>
      <c r="G30" s="92"/>
      <c r="H30" s="92"/>
      <c r="I30" s="92"/>
      <c r="J30" s="92"/>
      <c r="K30" s="254"/>
      <c r="L30" s="84"/>
      <c r="M30" s="238"/>
      <c r="N30" s="92"/>
      <c r="O30" s="92"/>
      <c r="P30" s="92"/>
      <c r="Q30" s="92"/>
      <c r="R30" s="92"/>
      <c r="S30" s="92"/>
      <c r="T30" s="92"/>
      <c r="U30" s="92"/>
      <c r="V30" s="92"/>
      <c r="W30" s="92"/>
      <c r="X30" s="92"/>
      <c r="Y30" s="92"/>
      <c r="Z30" s="92"/>
      <c r="AA30" s="92"/>
      <c r="AB30" s="92"/>
      <c r="AD30" s="238"/>
    </row>
    <row r="31" spans="2:30" s="56" customFormat="1" ht="15" customHeight="1">
      <c r="B31" s="85" t="str">
        <f>Assumptions!C32</f>
        <v>FEDERAL REVENUES</v>
      </c>
      <c r="C31" s="55"/>
      <c r="D31" s="93"/>
      <c r="E31" s="93"/>
      <c r="F31" s="93"/>
      <c r="G31" s="93"/>
      <c r="H31" s="93"/>
      <c r="I31" s="93"/>
      <c r="J31" s="93"/>
      <c r="K31" s="255"/>
      <c r="L31" s="93"/>
      <c r="M31" s="303"/>
      <c r="N31" s="93"/>
      <c r="O31" s="93"/>
      <c r="P31" s="93"/>
      <c r="Q31" s="93"/>
      <c r="R31" s="93"/>
      <c r="S31" s="93"/>
      <c r="T31" s="93"/>
      <c r="U31" s="93"/>
      <c r="V31" s="93"/>
      <c r="W31" s="93"/>
      <c r="X31" s="93"/>
      <c r="Y31" s="93"/>
      <c r="Z31" s="93"/>
      <c r="AA31" s="93"/>
      <c r="AB31" s="93"/>
      <c r="AD31" s="303"/>
    </row>
    <row r="32" spans="2:30" s="56" customFormat="1" ht="15" customHeight="1">
      <c r="B32" s="87" t="str">
        <f>Assumptions!C33</f>
        <v>Free Breakfast Reimbursement</v>
      </c>
      <c r="C32" s="55"/>
      <c r="D32" s="245">
        <v>0</v>
      </c>
      <c r="E32" s="245">
        <v>0</v>
      </c>
      <c r="F32" s="245">
        <v>0</v>
      </c>
      <c r="G32" s="245">
        <v>0</v>
      </c>
      <c r="H32" s="245">
        <v>0</v>
      </c>
      <c r="I32" s="245">
        <v>0</v>
      </c>
      <c r="J32" s="251">
        <f t="shared" ref="J32:J46" si="44">SUM(D32:I32)</f>
        <v>0</v>
      </c>
      <c r="K32" s="237">
        <f>J32-'Start-Up Budget'!D32</f>
        <v>0</v>
      </c>
      <c r="L32" s="84"/>
      <c r="M32" s="303"/>
      <c r="N32" s="266">
        <v>0</v>
      </c>
      <c r="O32" s="245">
        <f>'5 YR Budget'!$D32/10</f>
        <v>3250.7182400000002</v>
      </c>
      <c r="P32" s="245">
        <f>'5 YR Budget'!$D32/10</f>
        <v>3250.7182400000002</v>
      </c>
      <c r="Q32" s="245">
        <f>'5 YR Budget'!$D32/10</f>
        <v>3250.7182400000002</v>
      </c>
      <c r="R32" s="245">
        <f>'5 YR Budget'!$D32/10</f>
        <v>3250.7182400000002</v>
      </c>
      <c r="S32" s="245">
        <f>'5 YR Budget'!$D32/10</f>
        <v>3250.7182400000002</v>
      </c>
      <c r="T32" s="245">
        <f>'5 YR Budget'!$D32/10</f>
        <v>3250.7182400000002</v>
      </c>
      <c r="U32" s="245">
        <f>'5 YR Budget'!$D32/10</f>
        <v>3250.7182400000002</v>
      </c>
      <c r="V32" s="245">
        <f>'5 YR Budget'!$D32/10</f>
        <v>3250.7182400000002</v>
      </c>
      <c r="W32" s="245">
        <f>'5 YR Budget'!$D32/10</f>
        <v>3250.7182400000002</v>
      </c>
      <c r="X32" s="245">
        <f>'5 YR Budget'!$D32/10</f>
        <v>3250.7182400000002</v>
      </c>
      <c r="Y32" s="245"/>
      <c r="Z32" s="245"/>
      <c r="AA32" s="251">
        <f t="shared" ref="AA32:AA46" si="45">SUM(N32:Z32)</f>
        <v>32507.182400000005</v>
      </c>
      <c r="AB32" s="235">
        <f>AA32-'5 YR Budget'!D32</f>
        <v>0</v>
      </c>
      <c r="AD32" s="303" t="s">
        <v>380</v>
      </c>
    </row>
    <row r="33" spans="2:30" s="56" customFormat="1" ht="15" customHeight="1">
      <c r="B33" s="87" t="str">
        <f>Assumptions!C34</f>
        <v>Reduced Breakfast Reimbursement</v>
      </c>
      <c r="C33" s="55"/>
      <c r="D33" s="245">
        <v>0</v>
      </c>
      <c r="E33" s="245">
        <v>0</v>
      </c>
      <c r="F33" s="245">
        <v>0</v>
      </c>
      <c r="G33" s="245">
        <v>0</v>
      </c>
      <c r="H33" s="245">
        <v>0</v>
      </c>
      <c r="I33" s="245">
        <v>0</v>
      </c>
      <c r="J33" s="251">
        <f t="shared" si="44"/>
        <v>0</v>
      </c>
      <c r="K33" s="237">
        <f>J33-'Start-Up Budget'!D33</f>
        <v>0</v>
      </c>
      <c r="L33" s="84"/>
      <c r="M33" s="303"/>
      <c r="N33" s="266">
        <v>0</v>
      </c>
      <c r="O33" s="245">
        <f>'5 YR Budget'!$D33/10</f>
        <v>405.89471999999995</v>
      </c>
      <c r="P33" s="245">
        <f>'5 YR Budget'!$D33/10</f>
        <v>405.89471999999995</v>
      </c>
      <c r="Q33" s="245">
        <f>'5 YR Budget'!$D33/10</f>
        <v>405.89471999999995</v>
      </c>
      <c r="R33" s="245">
        <f>'5 YR Budget'!$D33/10</f>
        <v>405.89471999999995</v>
      </c>
      <c r="S33" s="245">
        <f>'5 YR Budget'!$D33/10</f>
        <v>405.89471999999995</v>
      </c>
      <c r="T33" s="245">
        <f>'5 YR Budget'!$D33/10</f>
        <v>405.89471999999995</v>
      </c>
      <c r="U33" s="245">
        <f>'5 YR Budget'!$D33/10</f>
        <v>405.89471999999995</v>
      </c>
      <c r="V33" s="245">
        <f>'5 YR Budget'!$D33/10</f>
        <v>405.89471999999995</v>
      </c>
      <c r="W33" s="245">
        <f>'5 YR Budget'!$D33/10</f>
        <v>405.89471999999995</v>
      </c>
      <c r="X33" s="245">
        <f>'5 YR Budget'!$D33/10</f>
        <v>405.89471999999995</v>
      </c>
      <c r="Y33" s="245"/>
      <c r="Z33" s="245"/>
      <c r="AA33" s="251">
        <f t="shared" si="45"/>
        <v>4058.9471999999987</v>
      </c>
      <c r="AB33" s="235">
        <f>AA33-'5 YR Budget'!D33</f>
        <v>0</v>
      </c>
      <c r="AD33" s="303" t="s">
        <v>380</v>
      </c>
    </row>
    <row r="34" spans="2:30" s="56" customFormat="1" ht="15" customHeight="1">
      <c r="B34" s="87" t="str">
        <f>Assumptions!C35</f>
        <v>Paid Breakfast Reimbursement</v>
      </c>
      <c r="C34" s="55"/>
      <c r="D34" s="245">
        <v>0</v>
      </c>
      <c r="E34" s="245">
        <v>0</v>
      </c>
      <c r="F34" s="245">
        <v>0</v>
      </c>
      <c r="G34" s="245">
        <v>0</v>
      </c>
      <c r="H34" s="245">
        <v>0</v>
      </c>
      <c r="I34" s="245">
        <v>0</v>
      </c>
      <c r="J34" s="251">
        <f t="shared" si="44"/>
        <v>0</v>
      </c>
      <c r="K34" s="237">
        <f>J34-'Start-Up Budget'!D34</f>
        <v>0</v>
      </c>
      <c r="L34" s="84"/>
      <c r="M34" s="303"/>
      <c r="N34" s="266">
        <v>0</v>
      </c>
      <c r="O34" s="245">
        <f>'5 YR Budget'!$D34/10</f>
        <v>165.56232</v>
      </c>
      <c r="P34" s="245">
        <f>'5 YR Budget'!$D34/10</f>
        <v>165.56232</v>
      </c>
      <c r="Q34" s="245">
        <f>'5 YR Budget'!$D34/10</f>
        <v>165.56232</v>
      </c>
      <c r="R34" s="245">
        <f>'5 YR Budget'!$D34/10</f>
        <v>165.56232</v>
      </c>
      <c r="S34" s="245">
        <f>'5 YR Budget'!$D34/10</f>
        <v>165.56232</v>
      </c>
      <c r="T34" s="245">
        <f>'5 YR Budget'!$D34/10</f>
        <v>165.56232</v>
      </c>
      <c r="U34" s="245">
        <f>'5 YR Budget'!$D34/10</f>
        <v>165.56232</v>
      </c>
      <c r="V34" s="245">
        <f>'5 YR Budget'!$D34/10</f>
        <v>165.56232</v>
      </c>
      <c r="W34" s="245">
        <f>'5 YR Budget'!$D34/10</f>
        <v>165.56232</v>
      </c>
      <c r="X34" s="245">
        <f>'5 YR Budget'!$D34/10</f>
        <v>165.56232</v>
      </c>
      <c r="Y34" s="245"/>
      <c r="Z34" s="245"/>
      <c r="AA34" s="251">
        <f t="shared" si="45"/>
        <v>1655.6232</v>
      </c>
      <c r="AB34" s="235">
        <f>AA34-'5 YR Budget'!D34</f>
        <v>0</v>
      </c>
      <c r="AD34" s="303" t="s">
        <v>380</v>
      </c>
    </row>
    <row r="35" spans="2:30" s="56" customFormat="1" ht="15" customHeight="1">
      <c r="B35" s="87" t="str">
        <f>Assumptions!C36</f>
        <v xml:space="preserve">Free Lunch Reimbursement </v>
      </c>
      <c r="C35" s="55"/>
      <c r="D35" s="245">
        <v>0</v>
      </c>
      <c r="E35" s="245">
        <v>0</v>
      </c>
      <c r="F35" s="245">
        <v>0</v>
      </c>
      <c r="G35" s="245">
        <v>0</v>
      </c>
      <c r="H35" s="245">
        <v>0</v>
      </c>
      <c r="I35" s="245">
        <v>0</v>
      </c>
      <c r="J35" s="251">
        <f t="shared" si="44"/>
        <v>0</v>
      </c>
      <c r="K35" s="237">
        <f>J35-'Start-Up Budget'!D35</f>
        <v>0</v>
      </c>
      <c r="L35" s="84"/>
      <c r="M35" s="303"/>
      <c r="N35" s="266">
        <v>0</v>
      </c>
      <c r="O35" s="245">
        <f>'5 YR Budget'!$D35/10</f>
        <v>5068.1652560000002</v>
      </c>
      <c r="P35" s="245">
        <f>'5 YR Budget'!$D35/10</f>
        <v>5068.1652560000002</v>
      </c>
      <c r="Q35" s="245">
        <f>'5 YR Budget'!$D35/10</f>
        <v>5068.1652560000002</v>
      </c>
      <c r="R35" s="245">
        <f>'5 YR Budget'!$D35/10</f>
        <v>5068.1652560000002</v>
      </c>
      <c r="S35" s="245">
        <f>'5 YR Budget'!$D35/10</f>
        <v>5068.1652560000002</v>
      </c>
      <c r="T35" s="245">
        <f>'5 YR Budget'!$D35/10</f>
        <v>5068.1652560000002</v>
      </c>
      <c r="U35" s="245">
        <f>'5 YR Budget'!$D35/10</f>
        <v>5068.1652560000002</v>
      </c>
      <c r="V35" s="245">
        <f>'5 YR Budget'!$D35/10</f>
        <v>5068.1652560000002</v>
      </c>
      <c r="W35" s="245">
        <f>'5 YR Budget'!$D35/10</f>
        <v>5068.1652560000002</v>
      </c>
      <c r="X35" s="245">
        <f>'5 YR Budget'!$D35/10</f>
        <v>5068.1652560000002</v>
      </c>
      <c r="Y35" s="245"/>
      <c r="Z35" s="245"/>
      <c r="AA35" s="251">
        <f t="shared" si="45"/>
        <v>50681.652560000002</v>
      </c>
      <c r="AB35" s="235">
        <f>AA35-'5 YR Budget'!D35</f>
        <v>0</v>
      </c>
      <c r="AD35" s="303" t="s">
        <v>380</v>
      </c>
    </row>
    <row r="36" spans="2:30" s="56" customFormat="1" ht="15" customHeight="1">
      <c r="B36" s="87" t="str">
        <f>Assumptions!C37</f>
        <v>Reduced Lunch Reimbursement</v>
      </c>
      <c r="C36" s="55"/>
      <c r="D36" s="245">
        <v>0</v>
      </c>
      <c r="E36" s="245">
        <v>0</v>
      </c>
      <c r="F36" s="245">
        <v>0</v>
      </c>
      <c r="G36" s="245">
        <v>0</v>
      </c>
      <c r="H36" s="245">
        <v>0</v>
      </c>
      <c r="I36" s="245">
        <v>0</v>
      </c>
      <c r="J36" s="251">
        <f t="shared" si="44"/>
        <v>0</v>
      </c>
      <c r="K36" s="237">
        <f>J36-'Start-Up Budget'!D36</f>
        <v>0</v>
      </c>
      <c r="L36" s="84"/>
      <c r="M36" s="303"/>
      <c r="N36" s="266">
        <v>0</v>
      </c>
      <c r="O36" s="245">
        <f>'5 YR Budget'!$D36/10</f>
        <v>647.29526399999997</v>
      </c>
      <c r="P36" s="245">
        <f>'5 YR Budget'!$D36/10</f>
        <v>647.29526399999997</v>
      </c>
      <c r="Q36" s="245">
        <f>'5 YR Budget'!$D36/10</f>
        <v>647.29526399999997</v>
      </c>
      <c r="R36" s="245">
        <f>'5 YR Budget'!$D36/10</f>
        <v>647.29526399999997</v>
      </c>
      <c r="S36" s="245">
        <f>'5 YR Budget'!$D36/10</f>
        <v>647.29526399999997</v>
      </c>
      <c r="T36" s="245">
        <f>'5 YR Budget'!$D36/10</f>
        <v>647.29526399999997</v>
      </c>
      <c r="U36" s="245">
        <f>'5 YR Budget'!$D36/10</f>
        <v>647.29526399999997</v>
      </c>
      <c r="V36" s="245">
        <f>'5 YR Budget'!$D36/10</f>
        <v>647.29526399999997</v>
      </c>
      <c r="W36" s="245">
        <f>'5 YR Budget'!$D36/10</f>
        <v>647.29526399999997</v>
      </c>
      <c r="X36" s="245">
        <f>'5 YR Budget'!$D36/10</f>
        <v>647.29526399999997</v>
      </c>
      <c r="Y36" s="245"/>
      <c r="Z36" s="245"/>
      <c r="AA36" s="251">
        <f t="shared" si="45"/>
        <v>6472.9526400000004</v>
      </c>
      <c r="AB36" s="235">
        <f>AA36-'5 YR Budget'!D36</f>
        <v>0</v>
      </c>
      <c r="AD36" s="303" t="s">
        <v>380</v>
      </c>
    </row>
    <row r="37" spans="2:30" s="56" customFormat="1" ht="15" customHeight="1">
      <c r="B37" s="87" t="str">
        <f>Assumptions!C38</f>
        <v>Paid Lunch Reimbursement</v>
      </c>
      <c r="C37" s="55"/>
      <c r="D37" s="245">
        <v>0</v>
      </c>
      <c r="E37" s="245">
        <v>0</v>
      </c>
      <c r="F37" s="245">
        <v>0</v>
      </c>
      <c r="G37" s="245">
        <v>0</v>
      </c>
      <c r="H37" s="245">
        <v>0</v>
      </c>
      <c r="I37" s="245">
        <v>0</v>
      </c>
      <c r="J37" s="251">
        <f t="shared" si="44"/>
        <v>0</v>
      </c>
      <c r="K37" s="237">
        <f>J37-'Start-Up Budget'!D37</f>
        <v>0</v>
      </c>
      <c r="L37" s="84"/>
      <c r="M37" s="303"/>
      <c r="N37" s="266">
        <v>0</v>
      </c>
      <c r="O37" s="245">
        <f>'5 YR Budget'!$D37/10</f>
        <v>181.58448000000001</v>
      </c>
      <c r="P37" s="245">
        <f>'5 YR Budget'!$D37/10</f>
        <v>181.58448000000001</v>
      </c>
      <c r="Q37" s="245">
        <f>'5 YR Budget'!$D37/10</f>
        <v>181.58448000000001</v>
      </c>
      <c r="R37" s="245">
        <f>'5 YR Budget'!$D37/10</f>
        <v>181.58448000000001</v>
      </c>
      <c r="S37" s="245">
        <f>'5 YR Budget'!$D37/10</f>
        <v>181.58448000000001</v>
      </c>
      <c r="T37" s="245">
        <f>'5 YR Budget'!$D37/10</f>
        <v>181.58448000000001</v>
      </c>
      <c r="U37" s="245">
        <f>'5 YR Budget'!$D37/10</f>
        <v>181.58448000000001</v>
      </c>
      <c r="V37" s="245">
        <f>'5 YR Budget'!$D37/10</f>
        <v>181.58448000000001</v>
      </c>
      <c r="W37" s="245">
        <f>'5 YR Budget'!$D37/10</f>
        <v>181.58448000000001</v>
      </c>
      <c r="X37" s="245">
        <f>'5 YR Budget'!$D37/10</f>
        <v>181.58448000000001</v>
      </c>
      <c r="Y37" s="245"/>
      <c r="Z37" s="245"/>
      <c r="AA37" s="251">
        <f t="shared" si="45"/>
        <v>1815.8448000000001</v>
      </c>
      <c r="AB37" s="235">
        <f>AA37-'5 YR Budget'!D37</f>
        <v>0</v>
      </c>
      <c r="AD37" s="303" t="s">
        <v>380</v>
      </c>
    </row>
    <row r="38" spans="2:30" s="56" customFormat="1" ht="15" customHeight="1">
      <c r="B38" s="87" t="str">
        <f>Assumptions!C39</f>
        <v>Snack Reimbursement</v>
      </c>
      <c r="C38" s="55"/>
      <c r="D38" s="245">
        <v>0</v>
      </c>
      <c r="E38" s="245">
        <v>0</v>
      </c>
      <c r="F38" s="245">
        <v>0</v>
      </c>
      <c r="G38" s="245">
        <v>0</v>
      </c>
      <c r="H38" s="245">
        <v>0</v>
      </c>
      <c r="I38" s="245">
        <v>0</v>
      </c>
      <c r="J38" s="251">
        <f t="shared" si="44"/>
        <v>0</v>
      </c>
      <c r="K38" s="237">
        <f>J38-'Start-Up Budget'!D38</f>
        <v>0</v>
      </c>
      <c r="L38" s="84"/>
      <c r="M38" s="303"/>
      <c r="N38" s="266">
        <v>0</v>
      </c>
      <c r="O38" s="245"/>
      <c r="P38" s="245"/>
      <c r="Q38" s="245">
        <v>0</v>
      </c>
      <c r="R38" s="245">
        <v>0</v>
      </c>
      <c r="S38" s="245">
        <v>0</v>
      </c>
      <c r="T38" s="245">
        <v>0</v>
      </c>
      <c r="U38" s="245">
        <v>0</v>
      </c>
      <c r="V38" s="245">
        <v>0</v>
      </c>
      <c r="W38" s="245">
        <v>0</v>
      </c>
      <c r="X38" s="245">
        <v>0</v>
      </c>
      <c r="Y38" s="245">
        <v>0</v>
      </c>
      <c r="Z38" s="316"/>
      <c r="AA38" s="251">
        <f t="shared" si="45"/>
        <v>0</v>
      </c>
      <c r="AB38" s="235">
        <f>AA38-'5 YR Budget'!D38</f>
        <v>0</v>
      </c>
      <c r="AD38" s="303"/>
    </row>
    <row r="39" spans="2:30" s="56" customFormat="1" ht="15" customHeight="1">
      <c r="B39" s="87" t="str">
        <f>Assumptions!C40</f>
        <v>Title I</v>
      </c>
      <c r="C39" s="55"/>
      <c r="D39" s="245">
        <v>0</v>
      </c>
      <c r="E39" s="245">
        <v>0</v>
      </c>
      <c r="F39" s="245">
        <v>0</v>
      </c>
      <c r="G39" s="245">
        <v>0</v>
      </c>
      <c r="H39" s="245">
        <v>0</v>
      </c>
      <c r="I39" s="245">
        <v>0</v>
      </c>
      <c r="J39" s="251">
        <f t="shared" si="44"/>
        <v>0</v>
      </c>
      <c r="K39" s="237">
        <f>J39-'Start-Up Budget'!D39</f>
        <v>0</v>
      </c>
      <c r="L39" s="84"/>
      <c r="M39" s="303"/>
      <c r="N39" s="266">
        <v>0</v>
      </c>
      <c r="O39" s="245">
        <v>0</v>
      </c>
      <c r="P39" s="245">
        <f>'5 YR Budget'!$D39/4</f>
        <v>9500</v>
      </c>
      <c r="Q39" s="245">
        <v>0</v>
      </c>
      <c r="R39" s="245">
        <v>0</v>
      </c>
      <c r="S39" s="245">
        <f>'5 YR Budget'!$D39/4</f>
        <v>9500</v>
      </c>
      <c r="T39" s="245">
        <v>0</v>
      </c>
      <c r="U39" s="245">
        <v>0</v>
      </c>
      <c r="V39" s="245">
        <f>'5 YR Budget'!$D39/4</f>
        <v>9500</v>
      </c>
      <c r="W39" s="245">
        <v>0</v>
      </c>
      <c r="X39" s="245">
        <v>0</v>
      </c>
      <c r="Y39" s="245">
        <f>'5 YR Budget'!$D39/4</f>
        <v>9500</v>
      </c>
      <c r="Z39" s="316"/>
      <c r="AA39" s="251">
        <f t="shared" si="45"/>
        <v>38000</v>
      </c>
      <c r="AB39" s="235">
        <f>AA39-'5 YR Budget'!D39</f>
        <v>0</v>
      </c>
      <c r="AD39" s="303" t="s">
        <v>382</v>
      </c>
    </row>
    <row r="40" spans="2:30" s="56" customFormat="1" ht="15" customHeight="1">
      <c r="B40" s="87" t="str">
        <f>Assumptions!C41</f>
        <v>Title II</v>
      </c>
      <c r="C40" s="55"/>
      <c r="D40" s="245">
        <v>0</v>
      </c>
      <c r="E40" s="245">
        <v>0</v>
      </c>
      <c r="F40" s="245">
        <v>0</v>
      </c>
      <c r="G40" s="245">
        <v>0</v>
      </c>
      <c r="H40" s="245">
        <v>0</v>
      </c>
      <c r="I40" s="245">
        <v>0</v>
      </c>
      <c r="J40" s="251">
        <f t="shared" si="44"/>
        <v>0</v>
      </c>
      <c r="K40" s="237">
        <f>J40-'Start-Up Budget'!D40</f>
        <v>0</v>
      </c>
      <c r="L40" s="84"/>
      <c r="M40" s="303"/>
      <c r="N40" s="266">
        <v>0</v>
      </c>
      <c r="O40" s="245">
        <v>0</v>
      </c>
      <c r="P40" s="245">
        <f>'5 YR Budget'!$D40/4</f>
        <v>950</v>
      </c>
      <c r="Q40" s="245">
        <v>0</v>
      </c>
      <c r="R40" s="245">
        <v>0</v>
      </c>
      <c r="S40" s="245">
        <f>'5 YR Budget'!$D40/4</f>
        <v>950</v>
      </c>
      <c r="T40" s="245">
        <v>0</v>
      </c>
      <c r="U40" s="245">
        <v>0</v>
      </c>
      <c r="V40" s="245">
        <f>'5 YR Budget'!$D40/4</f>
        <v>950</v>
      </c>
      <c r="W40" s="245">
        <v>0</v>
      </c>
      <c r="X40" s="245">
        <v>0</v>
      </c>
      <c r="Y40" s="245">
        <f>'5 YR Budget'!$D40/4</f>
        <v>950</v>
      </c>
      <c r="Z40" s="316"/>
      <c r="AA40" s="251">
        <f t="shared" si="45"/>
        <v>3800</v>
      </c>
      <c r="AB40" s="235">
        <f>AA40-'5 YR Budget'!D40</f>
        <v>0</v>
      </c>
      <c r="AD40" s="303" t="s">
        <v>382</v>
      </c>
    </row>
    <row r="41" spans="2:30" s="56" customFormat="1" ht="15" customHeight="1">
      <c r="B41" s="87" t="str">
        <f>Assumptions!C42</f>
        <v>Title III</v>
      </c>
      <c r="C41" s="55"/>
      <c r="D41" s="245">
        <v>0</v>
      </c>
      <c r="E41" s="245">
        <v>0</v>
      </c>
      <c r="F41" s="245">
        <v>0</v>
      </c>
      <c r="G41" s="245">
        <v>0</v>
      </c>
      <c r="H41" s="245">
        <v>0</v>
      </c>
      <c r="I41" s="245">
        <v>0</v>
      </c>
      <c r="J41" s="251">
        <f t="shared" si="44"/>
        <v>0</v>
      </c>
      <c r="K41" s="237">
        <f>J41-'Start-Up Budget'!D41</f>
        <v>0</v>
      </c>
      <c r="L41" s="84"/>
      <c r="M41" s="303"/>
      <c r="N41" s="266">
        <v>0</v>
      </c>
      <c r="O41" s="245">
        <v>0</v>
      </c>
      <c r="P41" s="245">
        <f>'5 YR Budget'!$D41/4</f>
        <v>0</v>
      </c>
      <c r="Q41" s="245">
        <v>0</v>
      </c>
      <c r="R41" s="245">
        <v>0</v>
      </c>
      <c r="S41" s="245">
        <f>'5 YR Budget'!$D41/4</f>
        <v>0</v>
      </c>
      <c r="T41" s="245">
        <v>0</v>
      </c>
      <c r="U41" s="245">
        <v>0</v>
      </c>
      <c r="V41" s="245">
        <f>'5 YR Budget'!$D41/4</f>
        <v>0</v>
      </c>
      <c r="W41" s="245">
        <v>0</v>
      </c>
      <c r="X41" s="245">
        <v>0</v>
      </c>
      <c r="Y41" s="245">
        <f>'5 YR Budget'!$D41/4</f>
        <v>0</v>
      </c>
      <c r="Z41" s="316"/>
      <c r="AA41" s="251">
        <f t="shared" si="45"/>
        <v>0</v>
      </c>
      <c r="AB41" s="235">
        <f>AA41-'5 YR Budget'!D41</f>
        <v>0</v>
      </c>
      <c r="AD41" s="303"/>
    </row>
    <row r="42" spans="2:30" s="56" customFormat="1" ht="15" customHeight="1">
      <c r="B42" s="87" t="str">
        <f>Assumptions!C43</f>
        <v>IDEA Funding</v>
      </c>
      <c r="C42" s="55"/>
      <c r="D42" s="245">
        <v>0</v>
      </c>
      <c r="E42" s="245">
        <v>0</v>
      </c>
      <c r="F42" s="245">
        <v>0</v>
      </c>
      <c r="G42" s="245">
        <v>0</v>
      </c>
      <c r="H42" s="245">
        <v>0</v>
      </c>
      <c r="I42" s="245">
        <v>0</v>
      </c>
      <c r="J42" s="251">
        <f t="shared" si="44"/>
        <v>0</v>
      </c>
      <c r="K42" s="237">
        <f>J42-'Start-Up Budget'!D42</f>
        <v>0</v>
      </c>
      <c r="L42" s="84"/>
      <c r="M42" s="303"/>
      <c r="N42" s="266">
        <v>0</v>
      </c>
      <c r="O42" s="245">
        <v>0</v>
      </c>
      <c r="P42" s="245">
        <f>'5 YR Budget'!$D42/4</f>
        <v>2343.75</v>
      </c>
      <c r="Q42" s="245">
        <v>0</v>
      </c>
      <c r="R42" s="245">
        <v>0</v>
      </c>
      <c r="S42" s="245">
        <f>'5 YR Budget'!$D42/4</f>
        <v>2343.75</v>
      </c>
      <c r="T42" s="245">
        <v>0</v>
      </c>
      <c r="U42" s="245">
        <v>0</v>
      </c>
      <c r="V42" s="245">
        <f>'5 YR Budget'!$D42/4</f>
        <v>2343.75</v>
      </c>
      <c r="W42" s="245">
        <v>0</v>
      </c>
      <c r="X42" s="245">
        <v>0</v>
      </c>
      <c r="Y42" s="245">
        <f>'5 YR Budget'!$D42/4</f>
        <v>2343.75</v>
      </c>
      <c r="Z42" s="316"/>
      <c r="AA42" s="251">
        <f t="shared" si="45"/>
        <v>9375</v>
      </c>
      <c r="AB42" s="235">
        <f>AA42-'5 YR Budget'!D42</f>
        <v>0</v>
      </c>
      <c r="AD42" s="303" t="s">
        <v>382</v>
      </c>
    </row>
    <row r="43" spans="2:30" s="56" customFormat="1" ht="15" customHeight="1">
      <c r="B43" s="87" t="str">
        <f>Assumptions!C44</f>
        <v>CSP</v>
      </c>
      <c r="C43" s="55"/>
      <c r="D43" s="245">
        <v>200000</v>
      </c>
      <c r="E43" s="245">
        <v>0</v>
      </c>
      <c r="F43" s="245">
        <v>0</v>
      </c>
      <c r="G43" s="245">
        <v>0</v>
      </c>
      <c r="H43" s="245">
        <v>0</v>
      </c>
      <c r="I43" s="245">
        <v>0</v>
      </c>
      <c r="J43" s="251">
        <f t="shared" si="44"/>
        <v>200000</v>
      </c>
      <c r="K43" s="237">
        <f>J43-'Start-Up Budget'!D43</f>
        <v>0</v>
      </c>
      <c r="L43" s="84"/>
      <c r="M43" s="303" t="s">
        <v>372</v>
      </c>
      <c r="N43" s="266">
        <v>0</v>
      </c>
      <c r="O43" s="245">
        <v>0</v>
      </c>
      <c r="P43" s="245">
        <f>'5 YR Budget'!$D43/4</f>
        <v>125000</v>
      </c>
      <c r="Q43" s="245">
        <v>0</v>
      </c>
      <c r="R43" s="245">
        <v>0</v>
      </c>
      <c r="S43" s="245">
        <f>'5 YR Budget'!$D43/4</f>
        <v>125000</v>
      </c>
      <c r="T43" s="245">
        <v>0</v>
      </c>
      <c r="U43" s="245">
        <v>0</v>
      </c>
      <c r="V43" s="245">
        <f>'5 YR Budget'!$D43/4</f>
        <v>125000</v>
      </c>
      <c r="W43" s="245">
        <v>0</v>
      </c>
      <c r="X43" s="245">
        <v>0</v>
      </c>
      <c r="Y43" s="245">
        <f>'5 YR Budget'!$D43/4</f>
        <v>125000</v>
      </c>
      <c r="Z43" s="316"/>
      <c r="AA43" s="251">
        <f t="shared" si="45"/>
        <v>500000</v>
      </c>
      <c r="AB43" s="235">
        <f>AA43-'5 YR Budget'!D43</f>
        <v>0</v>
      </c>
      <c r="AD43" s="303" t="s">
        <v>382</v>
      </c>
    </row>
    <row r="44" spans="2:30" s="56" customFormat="1" ht="15" customHeight="1">
      <c r="B44" s="87" t="str">
        <f>Assumptions!C45</f>
        <v>Custom Federal Funding #1</v>
      </c>
      <c r="C44" s="55"/>
      <c r="D44" s="245">
        <v>0</v>
      </c>
      <c r="E44" s="245">
        <v>0</v>
      </c>
      <c r="F44" s="245">
        <v>0</v>
      </c>
      <c r="G44" s="245">
        <v>0</v>
      </c>
      <c r="H44" s="245">
        <v>0</v>
      </c>
      <c r="I44" s="245">
        <v>0</v>
      </c>
      <c r="J44" s="251">
        <f t="shared" si="44"/>
        <v>0</v>
      </c>
      <c r="K44" s="237">
        <f>J44-'Start-Up Budget'!D44</f>
        <v>0</v>
      </c>
      <c r="L44" s="84"/>
      <c r="M44" s="303"/>
      <c r="N44" s="266">
        <v>0</v>
      </c>
      <c r="O44" s="245">
        <v>0</v>
      </c>
      <c r="P44" s="245">
        <v>0</v>
      </c>
      <c r="Q44" s="245">
        <v>0</v>
      </c>
      <c r="R44" s="245">
        <v>0</v>
      </c>
      <c r="S44" s="245">
        <v>0</v>
      </c>
      <c r="T44" s="245">
        <v>0</v>
      </c>
      <c r="U44" s="245">
        <v>0</v>
      </c>
      <c r="V44" s="245">
        <v>0</v>
      </c>
      <c r="W44" s="245">
        <v>0</v>
      </c>
      <c r="X44" s="245">
        <v>0</v>
      </c>
      <c r="Y44" s="245">
        <v>0</v>
      </c>
      <c r="Z44" s="316"/>
      <c r="AA44" s="251">
        <f t="shared" si="45"/>
        <v>0</v>
      </c>
      <c r="AB44" s="235">
        <f>AA44-'5 YR Budget'!D44</f>
        <v>0</v>
      </c>
      <c r="AD44" s="303"/>
    </row>
    <row r="45" spans="2:30" s="56" customFormat="1" ht="15" customHeight="1">
      <c r="B45" s="87" t="str">
        <f>Assumptions!C46</f>
        <v>Custom Federal Funding #2</v>
      </c>
      <c r="C45" s="55"/>
      <c r="D45" s="245">
        <v>0</v>
      </c>
      <c r="E45" s="245">
        <v>0</v>
      </c>
      <c r="F45" s="245">
        <v>0</v>
      </c>
      <c r="G45" s="245">
        <v>0</v>
      </c>
      <c r="H45" s="245">
        <v>0</v>
      </c>
      <c r="I45" s="245">
        <v>0</v>
      </c>
      <c r="J45" s="251">
        <f t="shared" si="44"/>
        <v>0</v>
      </c>
      <c r="K45" s="237">
        <f>J45-'Start-Up Budget'!D45</f>
        <v>0</v>
      </c>
      <c r="L45" s="84"/>
      <c r="M45" s="303"/>
      <c r="N45" s="266">
        <v>0</v>
      </c>
      <c r="O45" s="245">
        <v>0</v>
      </c>
      <c r="P45" s="245">
        <v>0</v>
      </c>
      <c r="Q45" s="245">
        <v>0</v>
      </c>
      <c r="R45" s="245">
        <v>0</v>
      </c>
      <c r="S45" s="245">
        <v>0</v>
      </c>
      <c r="T45" s="245">
        <v>0</v>
      </c>
      <c r="U45" s="245">
        <v>0</v>
      </c>
      <c r="V45" s="245">
        <v>0</v>
      </c>
      <c r="W45" s="245">
        <v>0</v>
      </c>
      <c r="X45" s="245">
        <v>0</v>
      </c>
      <c r="Y45" s="245">
        <v>0</v>
      </c>
      <c r="Z45" s="316"/>
      <c r="AA45" s="251">
        <f t="shared" si="45"/>
        <v>0</v>
      </c>
      <c r="AB45" s="235">
        <f>AA45-'5 YR Budget'!D45</f>
        <v>0</v>
      </c>
      <c r="AD45" s="303"/>
    </row>
    <row r="46" spans="2:30" s="56" customFormat="1" ht="15" customHeight="1">
      <c r="B46" s="87" t="str">
        <f>Assumptions!C47</f>
        <v>Custom Federal Funding #3</v>
      </c>
      <c r="C46" s="55"/>
      <c r="D46" s="245">
        <v>0</v>
      </c>
      <c r="E46" s="245">
        <v>0</v>
      </c>
      <c r="F46" s="245">
        <v>0</v>
      </c>
      <c r="G46" s="245">
        <v>0</v>
      </c>
      <c r="H46" s="245">
        <v>0</v>
      </c>
      <c r="I46" s="245">
        <v>0</v>
      </c>
      <c r="J46" s="251">
        <f t="shared" si="44"/>
        <v>0</v>
      </c>
      <c r="K46" s="237">
        <f>J46-'Start-Up Budget'!D46</f>
        <v>0</v>
      </c>
      <c r="L46" s="84"/>
      <c r="M46" s="303"/>
      <c r="N46" s="266">
        <v>0</v>
      </c>
      <c r="O46" s="245">
        <v>0</v>
      </c>
      <c r="P46" s="245">
        <v>0</v>
      </c>
      <c r="Q46" s="245">
        <v>0</v>
      </c>
      <c r="R46" s="245">
        <v>0</v>
      </c>
      <c r="S46" s="245">
        <v>0</v>
      </c>
      <c r="T46" s="245">
        <v>0</v>
      </c>
      <c r="U46" s="245">
        <v>0</v>
      </c>
      <c r="V46" s="245">
        <v>0</v>
      </c>
      <c r="W46" s="245">
        <v>0</v>
      </c>
      <c r="X46" s="245">
        <v>0</v>
      </c>
      <c r="Y46" s="245">
        <v>0</v>
      </c>
      <c r="Z46" s="316"/>
      <c r="AA46" s="251">
        <f t="shared" si="45"/>
        <v>0</v>
      </c>
      <c r="AB46" s="235">
        <f>AA46-'5 YR Budget'!D46</f>
        <v>0</v>
      </c>
      <c r="AD46" s="303"/>
    </row>
    <row r="47" spans="2:30" s="56" customFormat="1" ht="15" customHeight="1" thickBot="1">
      <c r="B47" s="85" t="str">
        <f>Assumptions!C48</f>
        <v>TOTAL FEDERAL REVENUES</v>
      </c>
      <c r="C47" s="55"/>
      <c r="D47" s="91">
        <f>SUM(D32:D46)</f>
        <v>200000</v>
      </c>
      <c r="E47" s="91">
        <f t="shared" ref="E47:I47" si="46">SUM(E32:E46)</f>
        <v>0</v>
      </c>
      <c r="F47" s="91">
        <f t="shared" si="46"/>
        <v>0</v>
      </c>
      <c r="G47" s="91">
        <f t="shared" si="46"/>
        <v>0</v>
      </c>
      <c r="H47" s="91">
        <f t="shared" si="46"/>
        <v>0</v>
      </c>
      <c r="I47" s="91">
        <f t="shared" si="46"/>
        <v>0</v>
      </c>
      <c r="J47" s="250">
        <f t="shared" ref="J47" si="47">SUM(J32:J46)</f>
        <v>200000</v>
      </c>
      <c r="K47" s="237">
        <f>J47-'Start-Up Budget'!D47</f>
        <v>0</v>
      </c>
      <c r="L47" s="84"/>
      <c r="M47" s="303"/>
      <c r="N47" s="265">
        <f t="shared" ref="N47:S47" si="48">SUM(N32:N46)</f>
        <v>0</v>
      </c>
      <c r="O47" s="91">
        <f t="shared" si="48"/>
        <v>9719.2202799999995</v>
      </c>
      <c r="P47" s="91">
        <f t="shared" si="48"/>
        <v>147512.97028000001</v>
      </c>
      <c r="Q47" s="91">
        <f t="shared" si="48"/>
        <v>9719.2202799999995</v>
      </c>
      <c r="R47" s="91">
        <f t="shared" si="48"/>
        <v>9719.2202799999995</v>
      </c>
      <c r="S47" s="91">
        <f t="shared" si="48"/>
        <v>147512.97028000001</v>
      </c>
      <c r="T47" s="91">
        <f t="shared" ref="T47:AA47" si="49">SUM(T32:T46)</f>
        <v>9719.2202799999995</v>
      </c>
      <c r="U47" s="91">
        <f t="shared" si="49"/>
        <v>9719.2202799999995</v>
      </c>
      <c r="V47" s="91">
        <f t="shared" si="49"/>
        <v>147512.97028000001</v>
      </c>
      <c r="W47" s="91">
        <f t="shared" si="49"/>
        <v>9719.2202799999995</v>
      </c>
      <c r="X47" s="91">
        <f t="shared" si="49"/>
        <v>9719.2202799999995</v>
      </c>
      <c r="Y47" s="91">
        <f t="shared" si="49"/>
        <v>137793.75</v>
      </c>
      <c r="Z47" s="250"/>
      <c r="AA47" s="250">
        <f t="shared" si="49"/>
        <v>648367.20280000009</v>
      </c>
      <c r="AB47" s="235">
        <f>AA47-'5 YR Budget'!D47</f>
        <v>0</v>
      </c>
      <c r="AD47" s="303"/>
    </row>
    <row r="48" spans="2:30" s="56" customFormat="1" ht="6" customHeight="1" thickTop="1">
      <c r="B48" s="85"/>
      <c r="C48" s="55"/>
      <c r="D48" s="92"/>
      <c r="E48" s="92"/>
      <c r="F48" s="92"/>
      <c r="G48" s="92"/>
      <c r="H48" s="92"/>
      <c r="I48" s="92"/>
      <c r="J48" s="92"/>
      <c r="K48" s="254"/>
      <c r="L48" s="84"/>
      <c r="M48" s="238"/>
      <c r="N48" s="92"/>
      <c r="O48" s="92"/>
      <c r="P48" s="92"/>
      <c r="Q48" s="92"/>
      <c r="R48" s="92"/>
      <c r="S48" s="92"/>
      <c r="T48" s="92"/>
      <c r="U48" s="92"/>
      <c r="V48" s="92"/>
      <c r="W48" s="92"/>
      <c r="X48" s="92"/>
      <c r="Y48" s="92"/>
      <c r="Z48" s="92"/>
      <c r="AA48" s="92"/>
      <c r="AB48" s="92"/>
      <c r="AD48" s="238"/>
    </row>
    <row r="49" spans="2:30" s="56" customFormat="1" ht="15" customHeight="1">
      <c r="B49" s="85" t="str">
        <f>Assumptions!C50</f>
        <v>LOCAL &amp; OTHER REVENUES</v>
      </c>
      <c r="C49" s="55"/>
      <c r="D49" s="59"/>
      <c r="E49" s="59"/>
      <c r="F49" s="59"/>
      <c r="G49" s="59"/>
      <c r="H49" s="59"/>
      <c r="I49" s="59"/>
      <c r="J49" s="59"/>
      <c r="K49" s="83"/>
      <c r="L49" s="84"/>
      <c r="M49" s="303"/>
      <c r="N49" s="59"/>
      <c r="O49" s="59"/>
      <c r="P49" s="59"/>
      <c r="Q49" s="59"/>
      <c r="R49" s="59"/>
      <c r="S49" s="59"/>
      <c r="T49" s="59"/>
      <c r="U49" s="59"/>
      <c r="V49" s="59"/>
      <c r="W49" s="59"/>
      <c r="X49" s="59"/>
      <c r="Y49" s="59"/>
      <c r="Z49" s="59"/>
      <c r="AA49" s="59"/>
      <c r="AB49" s="59"/>
      <c r="AD49" s="303"/>
    </row>
    <row r="50" spans="2:30" s="56" customFormat="1" ht="15" customHeight="1">
      <c r="B50" s="94" t="str">
        <f>Assumptions!C51</f>
        <v>Contributions and Donations</v>
      </c>
      <c r="C50" s="55"/>
      <c r="D50" s="245">
        <v>0</v>
      </c>
      <c r="E50" s="245">
        <v>0</v>
      </c>
      <c r="F50" s="245">
        <v>0</v>
      </c>
      <c r="G50" s="245">
        <v>0</v>
      </c>
      <c r="H50" s="245">
        <v>0</v>
      </c>
      <c r="I50" s="245">
        <v>0</v>
      </c>
      <c r="J50" s="251">
        <f t="shared" ref="J50:J59" si="50">SUM(D50:I50)</f>
        <v>0</v>
      </c>
      <c r="K50" s="237">
        <f>J50-'Start-Up Budget'!D50</f>
        <v>0</v>
      </c>
      <c r="L50" s="84"/>
      <c r="M50" s="303"/>
      <c r="N50" s="245">
        <v>0</v>
      </c>
      <c r="O50" s="245">
        <v>0</v>
      </c>
      <c r="P50" s="245">
        <v>0</v>
      </c>
      <c r="Q50" s="245">
        <v>0</v>
      </c>
      <c r="R50" s="245">
        <v>0</v>
      </c>
      <c r="S50" s="245">
        <v>0</v>
      </c>
      <c r="T50" s="245">
        <v>0</v>
      </c>
      <c r="U50" s="245">
        <v>0</v>
      </c>
      <c r="V50" s="245">
        <v>0</v>
      </c>
      <c r="W50" s="245">
        <v>0</v>
      </c>
      <c r="X50" s="245">
        <v>0</v>
      </c>
      <c r="Y50" s="245">
        <v>0</v>
      </c>
      <c r="Z50" s="316"/>
      <c r="AA50" s="251">
        <f t="shared" ref="AA50:AA59" si="51">SUM(N50:Z50)</f>
        <v>0</v>
      </c>
      <c r="AB50" s="235">
        <f>AA50-'5 YR Budget'!D50</f>
        <v>0</v>
      </c>
      <c r="AD50" s="303"/>
    </row>
    <row r="51" spans="2:30" s="56" customFormat="1" ht="15" customHeight="1">
      <c r="B51" s="94" t="str">
        <f>Assumptions!C52</f>
        <v>Fundraising (Rev.)</v>
      </c>
      <c r="C51" s="55"/>
      <c r="D51" s="245">
        <v>0</v>
      </c>
      <c r="E51" s="245">
        <v>0</v>
      </c>
      <c r="F51" s="245">
        <v>0</v>
      </c>
      <c r="G51" s="245">
        <v>0</v>
      </c>
      <c r="H51" s="245">
        <v>0</v>
      </c>
      <c r="I51" s="245">
        <v>0</v>
      </c>
      <c r="J51" s="251">
        <f t="shared" si="50"/>
        <v>0</v>
      </c>
      <c r="K51" s="237">
        <f>J51-'Start-Up Budget'!D51</f>
        <v>0</v>
      </c>
      <c r="L51" s="84"/>
      <c r="M51" s="303"/>
      <c r="N51" s="245">
        <f>'5 YR Budget'!$D51/4</f>
        <v>500000</v>
      </c>
      <c r="O51" s="245">
        <v>0</v>
      </c>
      <c r="P51" s="245">
        <v>0</v>
      </c>
      <c r="Q51" s="245">
        <f>'5 YR Budget'!$D51/4</f>
        <v>500000</v>
      </c>
      <c r="R51" s="245">
        <v>0</v>
      </c>
      <c r="S51" s="245">
        <v>0</v>
      </c>
      <c r="T51" s="245">
        <f>'5 YR Budget'!$D51/4</f>
        <v>500000</v>
      </c>
      <c r="U51" s="245">
        <v>0</v>
      </c>
      <c r="V51" s="245">
        <v>0</v>
      </c>
      <c r="W51" s="245">
        <f>'5 YR Budget'!$D51/4</f>
        <v>500000</v>
      </c>
      <c r="X51" s="245">
        <v>0</v>
      </c>
      <c r="Y51" s="245">
        <v>0</v>
      </c>
      <c r="Z51" s="316"/>
      <c r="AA51" s="251">
        <f t="shared" si="51"/>
        <v>2000000</v>
      </c>
      <c r="AB51" s="235">
        <f>AA51-'5 YR Budget'!D51</f>
        <v>0</v>
      </c>
      <c r="AD51" s="303" t="s">
        <v>381</v>
      </c>
    </row>
    <row r="52" spans="2:30" s="56" customFormat="1" ht="15" customHeight="1">
      <c r="B52" s="94" t="str">
        <f>Assumptions!C53</f>
        <v>Erate Reimbursement</v>
      </c>
      <c r="C52" s="55"/>
      <c r="D52" s="245">
        <v>0</v>
      </c>
      <c r="E52" s="245">
        <v>0</v>
      </c>
      <c r="F52" s="245">
        <v>0</v>
      </c>
      <c r="G52" s="245">
        <v>0</v>
      </c>
      <c r="H52" s="245">
        <v>0</v>
      </c>
      <c r="I52" s="245">
        <v>0</v>
      </c>
      <c r="J52" s="251">
        <f t="shared" si="50"/>
        <v>0</v>
      </c>
      <c r="K52" s="237">
        <f>J52-'Start-Up Budget'!D52</f>
        <v>0</v>
      </c>
      <c r="L52" s="84"/>
      <c r="M52" s="303"/>
      <c r="N52" s="245"/>
      <c r="O52" s="245">
        <v>0</v>
      </c>
      <c r="P52" s="245">
        <f>'5 YR Budget'!$D52/2</f>
        <v>9375</v>
      </c>
      <c r="Q52" s="245">
        <v>0</v>
      </c>
      <c r="R52" s="245">
        <v>0</v>
      </c>
      <c r="S52" s="245">
        <v>0</v>
      </c>
      <c r="T52" s="245">
        <v>0</v>
      </c>
      <c r="U52" s="245">
        <v>0</v>
      </c>
      <c r="V52" s="245">
        <f>'5 YR Budget'!$D52/2</f>
        <v>9375</v>
      </c>
      <c r="W52" s="245">
        <v>0</v>
      </c>
      <c r="X52" s="245">
        <v>0</v>
      </c>
      <c r="Y52" s="245">
        <v>0</v>
      </c>
      <c r="Z52" s="316"/>
      <c r="AA52" s="251">
        <f t="shared" si="51"/>
        <v>18750</v>
      </c>
      <c r="AB52" s="235">
        <f>AA52-'5 YR Budget'!D52</f>
        <v>0</v>
      </c>
      <c r="AD52" s="303" t="s">
        <v>383</v>
      </c>
    </row>
    <row r="53" spans="2:30" s="56" customFormat="1" ht="15" customHeight="1">
      <c r="B53" s="94" t="str">
        <f>Assumptions!C54</f>
        <v>Earnings on Investments</v>
      </c>
      <c r="C53" s="55"/>
      <c r="D53" s="245">
        <v>0</v>
      </c>
      <c r="E53" s="245">
        <v>0</v>
      </c>
      <c r="F53" s="245">
        <v>0</v>
      </c>
      <c r="G53" s="245">
        <v>0</v>
      </c>
      <c r="H53" s="245">
        <v>0</v>
      </c>
      <c r="I53" s="245">
        <v>0</v>
      </c>
      <c r="J53" s="251">
        <f t="shared" si="50"/>
        <v>0</v>
      </c>
      <c r="K53" s="237">
        <f>J53-'Start-Up Budget'!D53</f>
        <v>0</v>
      </c>
      <c r="L53" s="84"/>
      <c r="M53" s="303"/>
      <c r="N53" s="245"/>
      <c r="O53" s="245">
        <v>0</v>
      </c>
      <c r="P53" s="245">
        <v>0</v>
      </c>
      <c r="Q53" s="245">
        <v>0</v>
      </c>
      <c r="R53" s="245">
        <v>0</v>
      </c>
      <c r="S53" s="245">
        <v>0</v>
      </c>
      <c r="T53" s="245">
        <v>0</v>
      </c>
      <c r="U53" s="245">
        <v>0</v>
      </c>
      <c r="V53" s="245">
        <v>0</v>
      </c>
      <c r="W53" s="245">
        <v>0</v>
      </c>
      <c r="X53" s="245">
        <v>0</v>
      </c>
      <c r="Y53" s="245">
        <v>0</v>
      </c>
      <c r="Z53" s="316"/>
      <c r="AA53" s="251">
        <f t="shared" si="51"/>
        <v>0</v>
      </c>
      <c r="AB53" s="235">
        <f>AA53-'5 YR Budget'!D53</f>
        <v>0</v>
      </c>
      <c r="AD53" s="303"/>
    </row>
    <row r="54" spans="2:30" s="56" customFormat="1" ht="15" customHeight="1">
      <c r="B54" s="94" t="str">
        <f>Assumptions!C55</f>
        <v>Interest Income</v>
      </c>
      <c r="C54" s="55"/>
      <c r="D54" s="245">
        <v>0</v>
      </c>
      <c r="E54" s="245">
        <v>0</v>
      </c>
      <c r="F54" s="245">
        <v>0</v>
      </c>
      <c r="G54" s="245">
        <v>0</v>
      </c>
      <c r="H54" s="245">
        <v>0</v>
      </c>
      <c r="I54" s="245">
        <v>0</v>
      </c>
      <c r="J54" s="251">
        <f t="shared" si="50"/>
        <v>0</v>
      </c>
      <c r="K54" s="237">
        <f>J54-'Start-Up Budget'!D54</f>
        <v>0</v>
      </c>
      <c r="L54" s="84"/>
      <c r="M54" s="303"/>
      <c r="N54" s="245"/>
      <c r="O54" s="245">
        <v>0</v>
      </c>
      <c r="P54" s="245">
        <v>0</v>
      </c>
      <c r="Q54" s="245">
        <v>0</v>
      </c>
      <c r="R54" s="245">
        <v>0</v>
      </c>
      <c r="S54" s="245">
        <v>0</v>
      </c>
      <c r="T54" s="245">
        <v>0</v>
      </c>
      <c r="U54" s="245">
        <v>0</v>
      </c>
      <c r="V54" s="245">
        <v>0</v>
      </c>
      <c r="W54" s="245">
        <v>0</v>
      </c>
      <c r="X54" s="245">
        <v>0</v>
      </c>
      <c r="Y54" s="245">
        <v>0</v>
      </c>
      <c r="Z54" s="316"/>
      <c r="AA54" s="251">
        <f t="shared" si="51"/>
        <v>0</v>
      </c>
      <c r="AB54" s="235">
        <f>AA54-'5 YR Budget'!D54</f>
        <v>0</v>
      </c>
      <c r="AD54" s="303"/>
    </row>
    <row r="55" spans="2:30" s="56" customFormat="1" ht="15" customHeight="1">
      <c r="B55" s="94" t="str">
        <f>Assumptions!C56</f>
        <v>Food Service (Income from meals)</v>
      </c>
      <c r="C55" s="55"/>
      <c r="D55" s="245">
        <v>0</v>
      </c>
      <c r="E55" s="245">
        <v>0</v>
      </c>
      <c r="F55" s="245">
        <v>0</v>
      </c>
      <c r="G55" s="245">
        <v>0</v>
      </c>
      <c r="H55" s="245">
        <v>0</v>
      </c>
      <c r="I55" s="245">
        <v>0</v>
      </c>
      <c r="J55" s="251">
        <f t="shared" si="50"/>
        <v>0</v>
      </c>
      <c r="K55" s="237">
        <f>J55-'Start-Up Budget'!D55</f>
        <v>0</v>
      </c>
      <c r="L55" s="84"/>
      <c r="M55" s="303"/>
      <c r="N55" s="245"/>
      <c r="O55" s="245">
        <v>0</v>
      </c>
      <c r="P55" s="245">
        <v>0</v>
      </c>
      <c r="Q55" s="245">
        <v>0</v>
      </c>
      <c r="R55" s="245">
        <v>0</v>
      </c>
      <c r="S55" s="245">
        <v>0</v>
      </c>
      <c r="T55" s="245">
        <v>0</v>
      </c>
      <c r="U55" s="245">
        <v>0</v>
      </c>
      <c r="V55" s="245">
        <v>0</v>
      </c>
      <c r="W55" s="245">
        <v>0</v>
      </c>
      <c r="X55" s="245">
        <v>0</v>
      </c>
      <c r="Y55" s="245">
        <v>0</v>
      </c>
      <c r="Z55" s="316"/>
      <c r="AA55" s="251">
        <f t="shared" si="51"/>
        <v>0</v>
      </c>
      <c r="AB55" s="235">
        <f>AA55-'5 YR Budget'!D55</f>
        <v>0</v>
      </c>
      <c r="AD55" s="303"/>
    </row>
    <row r="56" spans="2:30" s="56" customFormat="1" ht="15" customHeight="1">
      <c r="B56" s="94" t="str">
        <f>Assumptions!C57</f>
        <v>Text Book</v>
      </c>
      <c r="C56" s="55"/>
      <c r="D56" s="245">
        <v>0</v>
      </c>
      <c r="E56" s="245">
        <v>0</v>
      </c>
      <c r="F56" s="245">
        <v>0</v>
      </c>
      <c r="G56" s="245">
        <v>0</v>
      </c>
      <c r="H56" s="245">
        <v>0</v>
      </c>
      <c r="I56" s="245">
        <v>0</v>
      </c>
      <c r="J56" s="251">
        <f t="shared" si="50"/>
        <v>0</v>
      </c>
      <c r="K56" s="237">
        <f>J56-'Start-Up Budget'!D56</f>
        <v>0</v>
      </c>
      <c r="L56" s="84"/>
      <c r="M56" s="303"/>
      <c r="N56" s="245"/>
      <c r="O56" s="245">
        <v>0</v>
      </c>
      <c r="P56" s="245">
        <v>0</v>
      </c>
      <c r="Q56" s="245">
        <v>0</v>
      </c>
      <c r="R56" s="245">
        <v>0</v>
      </c>
      <c r="S56" s="245">
        <v>0</v>
      </c>
      <c r="T56" s="245">
        <v>0</v>
      </c>
      <c r="U56" s="245">
        <v>0</v>
      </c>
      <c r="V56" s="245">
        <v>0</v>
      </c>
      <c r="W56" s="245">
        <v>0</v>
      </c>
      <c r="X56" s="245">
        <v>0</v>
      </c>
      <c r="Y56" s="245">
        <v>0</v>
      </c>
      <c r="Z56" s="316"/>
      <c r="AA56" s="251">
        <f t="shared" si="51"/>
        <v>0</v>
      </c>
      <c r="AB56" s="235">
        <f>AA56-'5 YR Budget'!D56</f>
        <v>0</v>
      </c>
      <c r="AD56" s="303"/>
    </row>
    <row r="57" spans="2:30" s="56" customFormat="1" ht="15" customHeight="1">
      <c r="B57" s="94" t="str">
        <f>Assumptions!C58</f>
        <v>Custom Local &amp; Other Funding #1</v>
      </c>
      <c r="C57" s="55"/>
      <c r="D57" s="245">
        <v>200000</v>
      </c>
      <c r="E57" s="245">
        <v>0</v>
      </c>
      <c r="F57" s="245">
        <v>0</v>
      </c>
      <c r="G57" s="245">
        <v>0</v>
      </c>
      <c r="H57" s="245">
        <v>0</v>
      </c>
      <c r="I57" s="245">
        <v>0</v>
      </c>
      <c r="J57" s="251">
        <f t="shared" si="50"/>
        <v>200000</v>
      </c>
      <c r="K57" s="237">
        <f>J57-'Start-Up Budget'!D57</f>
        <v>0</v>
      </c>
      <c r="L57" s="84"/>
      <c r="M57" s="303" t="s">
        <v>372</v>
      </c>
      <c r="N57" s="245">
        <f>'5 YR Budget'!$D57</f>
        <v>210000</v>
      </c>
      <c r="O57" s="245">
        <v>0</v>
      </c>
      <c r="P57" s="245">
        <v>0</v>
      </c>
      <c r="Q57" s="245">
        <v>0</v>
      </c>
      <c r="R57" s="245">
        <v>0</v>
      </c>
      <c r="S57" s="245">
        <v>0</v>
      </c>
      <c r="T57" s="245">
        <v>0</v>
      </c>
      <c r="U57" s="245">
        <v>0</v>
      </c>
      <c r="V57" s="245">
        <v>0</v>
      </c>
      <c r="W57" s="245">
        <v>0</v>
      </c>
      <c r="X57" s="245">
        <v>0</v>
      </c>
      <c r="Y57" s="245">
        <v>0</v>
      </c>
      <c r="Z57" s="316"/>
      <c r="AA57" s="251">
        <f t="shared" si="51"/>
        <v>210000</v>
      </c>
      <c r="AB57" s="235">
        <f>AA57-'5 YR Budget'!D57</f>
        <v>0</v>
      </c>
      <c r="AD57" s="303" t="s">
        <v>384</v>
      </c>
    </row>
    <row r="58" spans="2:30" s="56" customFormat="1" ht="15" customHeight="1">
      <c r="B58" s="94" t="str">
        <f>Assumptions!C59</f>
        <v>Custom Local &amp; Other Funding #2</v>
      </c>
      <c r="C58" s="55"/>
      <c r="D58" s="245">
        <v>50000</v>
      </c>
      <c r="E58" s="245">
        <v>0</v>
      </c>
      <c r="F58" s="245">
        <v>0</v>
      </c>
      <c r="G58" s="245">
        <v>0</v>
      </c>
      <c r="H58" s="245">
        <v>0</v>
      </c>
      <c r="I58" s="245">
        <v>0</v>
      </c>
      <c r="J58" s="251">
        <f t="shared" si="50"/>
        <v>50000</v>
      </c>
      <c r="K58" s="237">
        <f>J58-'Start-Up Budget'!D58</f>
        <v>0</v>
      </c>
      <c r="L58" s="84"/>
      <c r="M58" s="303" t="s">
        <v>372</v>
      </c>
      <c r="N58" s="245">
        <f>'5 YR Budget'!$D58</f>
        <v>100000</v>
      </c>
      <c r="O58" s="245">
        <v>0</v>
      </c>
      <c r="P58" s="245">
        <v>0</v>
      </c>
      <c r="Q58" s="245">
        <v>0</v>
      </c>
      <c r="R58" s="245">
        <v>0</v>
      </c>
      <c r="S58" s="245">
        <v>0</v>
      </c>
      <c r="T58" s="245">
        <v>0</v>
      </c>
      <c r="U58" s="245">
        <v>0</v>
      </c>
      <c r="V58" s="245">
        <v>0</v>
      </c>
      <c r="W58" s="245">
        <v>0</v>
      </c>
      <c r="X58" s="245">
        <v>0</v>
      </c>
      <c r="Y58" s="245">
        <v>0</v>
      </c>
      <c r="Z58" s="316"/>
      <c r="AA58" s="251">
        <f t="shared" si="51"/>
        <v>100000</v>
      </c>
      <c r="AB58" s="235">
        <f>AA58-'5 YR Budget'!D58</f>
        <v>0</v>
      </c>
      <c r="AD58" s="303" t="s">
        <v>384</v>
      </c>
    </row>
    <row r="59" spans="2:30" s="56" customFormat="1" ht="15" customHeight="1">
      <c r="B59" s="94" t="str">
        <f>Assumptions!C60</f>
        <v>Custom Local &amp; Other Funding #3</v>
      </c>
      <c r="C59" s="55"/>
      <c r="D59" s="245">
        <v>325000</v>
      </c>
      <c r="E59" s="245">
        <v>0</v>
      </c>
      <c r="F59" s="245">
        <v>0</v>
      </c>
      <c r="G59" s="245">
        <v>0</v>
      </c>
      <c r="H59" s="245">
        <v>0</v>
      </c>
      <c r="I59" s="245">
        <v>0</v>
      </c>
      <c r="J59" s="251">
        <f t="shared" si="50"/>
        <v>325000</v>
      </c>
      <c r="K59" s="237">
        <f>J59-'Start-Up Budget'!D59</f>
        <v>0</v>
      </c>
      <c r="L59" s="84"/>
      <c r="M59" s="303" t="s">
        <v>371</v>
      </c>
      <c r="N59" s="245">
        <f>'5 YR Budget'!$D59/4</f>
        <v>0</v>
      </c>
      <c r="O59" s="245">
        <v>0</v>
      </c>
      <c r="P59" s="245">
        <v>0</v>
      </c>
      <c r="Q59" s="245">
        <v>0</v>
      </c>
      <c r="R59" s="245">
        <v>0</v>
      </c>
      <c r="S59" s="245">
        <v>0</v>
      </c>
      <c r="T59" s="245">
        <v>0</v>
      </c>
      <c r="U59" s="245">
        <v>0</v>
      </c>
      <c r="V59" s="245">
        <v>0</v>
      </c>
      <c r="W59" s="245">
        <v>0</v>
      </c>
      <c r="X59" s="245">
        <v>0</v>
      </c>
      <c r="Y59" s="245">
        <v>0</v>
      </c>
      <c r="Z59" s="316"/>
      <c r="AA59" s="251">
        <f t="shared" si="51"/>
        <v>0</v>
      </c>
      <c r="AB59" s="235">
        <f>AA59-'5 YR Budget'!D59</f>
        <v>0</v>
      </c>
      <c r="AD59" s="303"/>
    </row>
    <row r="60" spans="2:30" s="56" customFormat="1" ht="15" customHeight="1" thickBot="1">
      <c r="B60" s="85" t="str">
        <f>Assumptions!C61</f>
        <v>TOTAL LOCAL &amp; OTHER REVENUES</v>
      </c>
      <c r="C60" s="55"/>
      <c r="D60" s="91">
        <f>SUM(D50:D59)</f>
        <v>575000</v>
      </c>
      <c r="E60" s="91">
        <f t="shared" ref="E60:J60" si="52">SUM(E50:E59)</f>
        <v>0</v>
      </c>
      <c r="F60" s="91">
        <f t="shared" si="52"/>
        <v>0</v>
      </c>
      <c r="G60" s="91">
        <f t="shared" si="52"/>
        <v>0</v>
      </c>
      <c r="H60" s="91">
        <f t="shared" si="52"/>
        <v>0</v>
      </c>
      <c r="I60" s="91">
        <f t="shared" si="52"/>
        <v>0</v>
      </c>
      <c r="J60" s="250">
        <f t="shared" si="52"/>
        <v>575000</v>
      </c>
      <c r="K60" s="237">
        <f>J60-'Start-Up Budget'!D60</f>
        <v>0</v>
      </c>
      <c r="L60" s="84"/>
      <c r="M60" s="303"/>
      <c r="N60" s="265">
        <f t="shared" ref="N60:AA60" si="53">SUM(N50:N59)</f>
        <v>810000</v>
      </c>
      <c r="O60" s="91">
        <f t="shared" si="53"/>
        <v>0</v>
      </c>
      <c r="P60" s="91">
        <f t="shared" si="53"/>
        <v>9375</v>
      </c>
      <c r="Q60" s="91">
        <f t="shared" si="53"/>
        <v>500000</v>
      </c>
      <c r="R60" s="91">
        <f t="shared" si="53"/>
        <v>0</v>
      </c>
      <c r="S60" s="91">
        <f t="shared" si="53"/>
        <v>0</v>
      </c>
      <c r="T60" s="91">
        <f t="shared" si="53"/>
        <v>500000</v>
      </c>
      <c r="U60" s="91">
        <f t="shared" si="53"/>
        <v>0</v>
      </c>
      <c r="V60" s="91">
        <f t="shared" si="53"/>
        <v>9375</v>
      </c>
      <c r="W60" s="91">
        <f t="shared" si="53"/>
        <v>500000</v>
      </c>
      <c r="X60" s="91">
        <f t="shared" si="53"/>
        <v>0</v>
      </c>
      <c r="Y60" s="91">
        <f t="shared" si="53"/>
        <v>0</v>
      </c>
      <c r="Z60" s="250"/>
      <c r="AA60" s="250">
        <f t="shared" si="53"/>
        <v>2328750</v>
      </c>
      <c r="AB60" s="235">
        <f>AA60-'5 YR Budget'!D60</f>
        <v>0</v>
      </c>
      <c r="AD60" s="303"/>
    </row>
    <row r="61" spans="2:30" s="56" customFormat="1" ht="6" customHeight="1" thickTop="1">
      <c r="B61" s="85"/>
      <c r="C61" s="55"/>
      <c r="D61" s="95"/>
      <c r="E61" s="95"/>
      <c r="F61" s="95"/>
      <c r="G61" s="95"/>
      <c r="H61" s="95"/>
      <c r="I61" s="95"/>
      <c r="J61" s="95"/>
      <c r="K61" s="253"/>
      <c r="L61" s="84"/>
      <c r="M61" s="238"/>
      <c r="N61" s="249"/>
      <c r="O61" s="95"/>
      <c r="P61" s="95"/>
      <c r="Q61" s="95"/>
      <c r="R61" s="95"/>
      <c r="S61" s="95"/>
      <c r="T61" s="95"/>
      <c r="U61" s="95"/>
      <c r="V61" s="95"/>
      <c r="W61" s="95"/>
      <c r="X61" s="95"/>
      <c r="Y61" s="95"/>
      <c r="Z61" s="249"/>
      <c r="AA61" s="95"/>
      <c r="AB61" s="102"/>
      <c r="AD61" s="238"/>
    </row>
    <row r="62" spans="2:30" s="56" customFormat="1" ht="15" customHeight="1" thickBot="1">
      <c r="B62" s="85" t="str">
        <f>Assumptions!C63</f>
        <v>TOTAL REVENUE</v>
      </c>
      <c r="C62" s="55"/>
      <c r="D62" s="96">
        <f>D29+D47+D60</f>
        <v>775000</v>
      </c>
      <c r="E62" s="96">
        <f t="shared" ref="E62:I62" si="54">E29+E47+E60</f>
        <v>0</v>
      </c>
      <c r="F62" s="96">
        <f t="shared" si="54"/>
        <v>0</v>
      </c>
      <c r="G62" s="96">
        <f t="shared" si="54"/>
        <v>0</v>
      </c>
      <c r="H62" s="96">
        <f t="shared" si="54"/>
        <v>0</v>
      </c>
      <c r="I62" s="96">
        <f t="shared" si="54"/>
        <v>0</v>
      </c>
      <c r="J62" s="96">
        <f t="shared" ref="J62" si="55">J29+J47+J60</f>
        <v>775000</v>
      </c>
      <c r="K62" s="237">
        <f>J62-'Start-Up Budget'!D62</f>
        <v>0</v>
      </c>
      <c r="L62" s="84"/>
      <c r="M62" s="303"/>
      <c r="N62" s="265">
        <f>N29+N47+N60</f>
        <v>887952.75</v>
      </c>
      <c r="O62" s="96">
        <f t="shared" ref="O62:S62" si="56">O29+O47+O60</f>
        <v>87671.970279999994</v>
      </c>
      <c r="P62" s="96">
        <f t="shared" si="56"/>
        <v>234840.72028000001</v>
      </c>
      <c r="Q62" s="96">
        <f t="shared" si="56"/>
        <v>587671.97028000001</v>
      </c>
      <c r="R62" s="96">
        <f t="shared" si="56"/>
        <v>87671.970279999994</v>
      </c>
      <c r="S62" s="96">
        <f t="shared" si="56"/>
        <v>225465.72028000001</v>
      </c>
      <c r="T62" s="96">
        <f t="shared" ref="T62:AA62" si="57">T29+T47+T60</f>
        <v>587671.97028000001</v>
      </c>
      <c r="U62" s="96">
        <f t="shared" si="57"/>
        <v>87671.970279999994</v>
      </c>
      <c r="V62" s="96">
        <f t="shared" si="57"/>
        <v>234840.72028000001</v>
      </c>
      <c r="W62" s="96">
        <f t="shared" si="57"/>
        <v>587671.97028000001</v>
      </c>
      <c r="X62" s="96">
        <f t="shared" si="57"/>
        <v>87671.970279999994</v>
      </c>
      <c r="Y62" s="96">
        <f t="shared" si="57"/>
        <v>215746.5</v>
      </c>
      <c r="Z62" s="317"/>
      <c r="AA62" s="96">
        <f t="shared" si="57"/>
        <v>3912550.2028000001</v>
      </c>
      <c r="AB62" s="235">
        <f>AA62-'5 YR Budget'!D62</f>
        <v>0</v>
      </c>
      <c r="AD62" s="303"/>
    </row>
    <row r="63" spans="2:30" s="56" customFormat="1" ht="15" customHeight="1" thickTop="1">
      <c r="B63" s="97"/>
      <c r="C63" s="55"/>
      <c r="D63" s="93"/>
      <c r="E63" s="93"/>
      <c r="F63" s="93"/>
      <c r="G63" s="93"/>
      <c r="H63" s="93"/>
      <c r="I63" s="93"/>
      <c r="J63" s="93"/>
      <c r="K63" s="256"/>
      <c r="L63" s="84"/>
      <c r="M63" s="238"/>
      <c r="N63" s="93"/>
      <c r="O63" s="93"/>
      <c r="P63" s="93"/>
      <c r="Q63" s="93"/>
      <c r="R63" s="93"/>
      <c r="S63" s="93"/>
      <c r="T63" s="93"/>
      <c r="U63" s="93"/>
      <c r="V63" s="93"/>
      <c r="W63" s="93"/>
      <c r="X63" s="93"/>
      <c r="Y63" s="93"/>
      <c r="Z63" s="93"/>
      <c r="AA63" s="93"/>
      <c r="AB63" s="98"/>
      <c r="AD63" s="238"/>
    </row>
    <row r="64" spans="2:30" s="56" customFormat="1" ht="15" customHeight="1">
      <c r="B64" s="99" t="str">
        <f>Assumptions!C65</f>
        <v>EXPENSES</v>
      </c>
      <c r="C64" s="55"/>
      <c r="D64" s="93"/>
      <c r="E64" s="93"/>
      <c r="F64" s="93"/>
      <c r="G64" s="93"/>
      <c r="H64" s="93"/>
      <c r="I64" s="93"/>
      <c r="J64" s="93"/>
      <c r="K64" s="255"/>
      <c r="L64" s="84"/>
      <c r="M64" s="303"/>
      <c r="N64" s="93"/>
      <c r="O64" s="93"/>
      <c r="P64" s="93"/>
      <c r="Q64" s="93"/>
      <c r="R64" s="93"/>
      <c r="S64" s="93"/>
      <c r="T64" s="93"/>
      <c r="U64" s="93"/>
      <c r="V64" s="93"/>
      <c r="W64" s="93"/>
      <c r="X64" s="93"/>
      <c r="Y64" s="93"/>
      <c r="Z64" s="93"/>
      <c r="AA64" s="93"/>
      <c r="AB64" s="93"/>
      <c r="AD64" s="303"/>
    </row>
    <row r="65" spans="2:30" s="56" customFormat="1" ht="15" customHeight="1">
      <c r="B65" s="85" t="str">
        <f>Assumptions!C66</f>
        <v>ADMINISTRATIVE STAFF PERSONNEL COSTS</v>
      </c>
      <c r="C65" s="55"/>
      <c r="D65" s="93"/>
      <c r="E65" s="93"/>
      <c r="F65" s="93"/>
      <c r="G65" s="93"/>
      <c r="H65" s="93"/>
      <c r="I65" s="93"/>
      <c r="J65" s="93"/>
      <c r="K65" s="255"/>
      <c r="L65" s="84"/>
      <c r="M65" s="303"/>
      <c r="N65" s="93"/>
      <c r="O65" s="93"/>
      <c r="P65" s="93"/>
      <c r="Q65" s="93"/>
      <c r="R65" s="93"/>
      <c r="S65" s="93"/>
      <c r="T65" s="93"/>
      <c r="U65" s="93"/>
      <c r="V65" s="93"/>
      <c r="W65" s="93"/>
      <c r="X65" s="93"/>
      <c r="Y65" s="93"/>
      <c r="Z65" s="93"/>
      <c r="AA65" s="93"/>
      <c r="AB65" s="93"/>
      <c r="AD65" s="303"/>
    </row>
    <row r="66" spans="2:30" s="56" customFormat="1" ht="15" customHeight="1">
      <c r="B66" s="100" t="str">
        <f>Assumptions!C67</f>
        <v>Executive Management</v>
      </c>
      <c r="C66" s="55"/>
      <c r="D66" s="245">
        <f>'Start-Up Budget'!$D66/12*7</f>
        <v>55416.666666666672</v>
      </c>
      <c r="E66" s="245">
        <f>'Start-Up Budget'!$D66/12</f>
        <v>7916.666666666667</v>
      </c>
      <c r="F66" s="245">
        <f>'Start-Up Budget'!$D66/12</f>
        <v>7916.666666666667</v>
      </c>
      <c r="G66" s="245">
        <f>'Start-Up Budget'!$D66/12</f>
        <v>7916.666666666667</v>
      </c>
      <c r="H66" s="245">
        <f>'Start-Up Budget'!$D66/12</f>
        <v>7916.666666666667</v>
      </c>
      <c r="I66" s="245">
        <f>'Start-Up Budget'!$D66/12</f>
        <v>7916.666666666667</v>
      </c>
      <c r="J66" s="251">
        <f t="shared" ref="J66:J72" si="58">SUM(D66:I66)</f>
        <v>95000.000000000015</v>
      </c>
      <c r="K66" s="237">
        <f>J66-'Start-Up Budget'!D66</f>
        <v>0</v>
      </c>
      <c r="L66" s="84"/>
      <c r="M66" s="303" t="s">
        <v>373</v>
      </c>
      <c r="N66" s="245">
        <f>'5 YR Budget'!$D66/12</f>
        <v>7916.666666666667</v>
      </c>
      <c r="O66" s="245">
        <f>'5 YR Budget'!$D66/12</f>
        <v>7916.666666666667</v>
      </c>
      <c r="P66" s="245">
        <f>'5 YR Budget'!$D66/12</f>
        <v>7916.666666666667</v>
      </c>
      <c r="Q66" s="245">
        <f>'5 YR Budget'!$D66/12</f>
        <v>7916.666666666667</v>
      </c>
      <c r="R66" s="245">
        <f>'5 YR Budget'!$D66/12</f>
        <v>7916.666666666667</v>
      </c>
      <c r="S66" s="245">
        <f>'5 YR Budget'!$D66/12</f>
        <v>7916.666666666667</v>
      </c>
      <c r="T66" s="245">
        <f>'5 YR Budget'!$D66/12</f>
        <v>7916.666666666667</v>
      </c>
      <c r="U66" s="245">
        <f>'5 YR Budget'!$D66/12</f>
        <v>7916.666666666667</v>
      </c>
      <c r="V66" s="245">
        <f>'5 YR Budget'!$D66/12</f>
        <v>7916.666666666667</v>
      </c>
      <c r="W66" s="245">
        <f>'5 YR Budget'!$D66/12</f>
        <v>7916.666666666667</v>
      </c>
      <c r="X66" s="245">
        <f>'5 YR Budget'!$D66/12</f>
        <v>7916.666666666667</v>
      </c>
      <c r="Y66" s="245">
        <f>'5 YR Budget'!$D66/12</f>
        <v>7916.666666666667</v>
      </c>
      <c r="Z66" s="245"/>
      <c r="AA66" s="251">
        <f t="shared" ref="AA66:AA72" si="59">SUM(N66:Z66)</f>
        <v>95000.000000000015</v>
      </c>
      <c r="AB66" s="235">
        <f>AA66-'5 YR Budget'!D66</f>
        <v>0</v>
      </c>
      <c r="AD66" s="303" t="s">
        <v>378</v>
      </c>
    </row>
    <row r="67" spans="2:30" s="56" customFormat="1" ht="15" customHeight="1">
      <c r="B67" s="100" t="str">
        <f>Assumptions!C68</f>
        <v>Instructional Management</v>
      </c>
      <c r="C67" s="55"/>
      <c r="D67" s="245">
        <f>'Start-Up Budget'!$D67/12*7</f>
        <v>0</v>
      </c>
      <c r="E67" s="245">
        <f>'Start-Up Budget'!$D67/12</f>
        <v>0</v>
      </c>
      <c r="F67" s="245">
        <f>'Start-Up Budget'!$D67/12</f>
        <v>0</v>
      </c>
      <c r="G67" s="245">
        <f>'Start-Up Budget'!$D67/12</f>
        <v>0</v>
      </c>
      <c r="H67" s="245">
        <f>'Start-Up Budget'!$D67/12</f>
        <v>0</v>
      </c>
      <c r="I67" s="245">
        <f>'Start-Up Budget'!$D67/12</f>
        <v>0</v>
      </c>
      <c r="J67" s="251">
        <f t="shared" si="58"/>
        <v>0</v>
      </c>
      <c r="K67" s="237">
        <f>J67-'Start-Up Budget'!D67</f>
        <v>0</v>
      </c>
      <c r="L67" s="84"/>
      <c r="M67" s="303"/>
      <c r="N67" s="245">
        <f>'5 YR Budget'!$D67/12</f>
        <v>0</v>
      </c>
      <c r="O67" s="245">
        <f>'5 YR Budget'!$D67/12</f>
        <v>0</v>
      </c>
      <c r="P67" s="245">
        <f>'5 YR Budget'!$D67/12</f>
        <v>0</v>
      </c>
      <c r="Q67" s="245">
        <f>'5 YR Budget'!$D67/12</f>
        <v>0</v>
      </c>
      <c r="R67" s="245">
        <f>'5 YR Budget'!$D67/12</f>
        <v>0</v>
      </c>
      <c r="S67" s="245">
        <f>'5 YR Budget'!$D67/12</f>
        <v>0</v>
      </c>
      <c r="T67" s="245">
        <f>'5 YR Budget'!$D67/12</f>
        <v>0</v>
      </c>
      <c r="U67" s="245">
        <f>'5 YR Budget'!$D67/12</f>
        <v>0</v>
      </c>
      <c r="V67" s="245">
        <f>'5 YR Budget'!$D67/12</f>
        <v>0</v>
      </c>
      <c r="W67" s="245">
        <f>'5 YR Budget'!$D67/12</f>
        <v>0</v>
      </c>
      <c r="X67" s="245">
        <f>'5 YR Budget'!$D67/12</f>
        <v>0</v>
      </c>
      <c r="Y67" s="245">
        <f>'5 YR Budget'!$D67/12</f>
        <v>0</v>
      </c>
      <c r="Z67" s="245"/>
      <c r="AA67" s="251">
        <f t="shared" si="59"/>
        <v>0</v>
      </c>
      <c r="AB67" s="235">
        <f>AA67-'5 YR Budget'!D67</f>
        <v>0</v>
      </c>
      <c r="AD67" s="303"/>
    </row>
    <row r="68" spans="2:30" s="56" customFormat="1" ht="15" customHeight="1">
      <c r="B68" s="100" t="str">
        <f>Assumptions!C69</f>
        <v>Deans, Directors &amp; Coordinators</v>
      </c>
      <c r="C68" s="55"/>
      <c r="D68" s="245">
        <f>'Start-Up Budget'!$D68/12*7</f>
        <v>40833.333333333328</v>
      </c>
      <c r="E68" s="245">
        <f>'Start-Up Budget'!$D68/12</f>
        <v>5833.333333333333</v>
      </c>
      <c r="F68" s="245">
        <f>'Start-Up Budget'!$D68/12</f>
        <v>5833.333333333333</v>
      </c>
      <c r="G68" s="245">
        <f>'Start-Up Budget'!$D68/12</f>
        <v>5833.333333333333</v>
      </c>
      <c r="H68" s="245">
        <f>'Start-Up Budget'!$D68/12</f>
        <v>5833.333333333333</v>
      </c>
      <c r="I68" s="245">
        <f>'Start-Up Budget'!$D68/12</f>
        <v>5833.333333333333</v>
      </c>
      <c r="J68" s="251">
        <f t="shared" si="58"/>
        <v>70000</v>
      </c>
      <c r="K68" s="237">
        <f>J68-'Start-Up Budget'!D68</f>
        <v>0</v>
      </c>
      <c r="L68" s="84"/>
      <c r="M68" s="303" t="s">
        <v>373</v>
      </c>
      <c r="N68" s="245">
        <f>'5 YR Budget'!$D68/12</f>
        <v>5833.333333333333</v>
      </c>
      <c r="O68" s="245">
        <f>'5 YR Budget'!$D68/12</f>
        <v>5833.333333333333</v>
      </c>
      <c r="P68" s="245">
        <f>'5 YR Budget'!$D68/12</f>
        <v>5833.333333333333</v>
      </c>
      <c r="Q68" s="245">
        <f>'5 YR Budget'!$D68/12</f>
        <v>5833.333333333333</v>
      </c>
      <c r="R68" s="245">
        <f>'5 YR Budget'!$D68/12</f>
        <v>5833.333333333333</v>
      </c>
      <c r="S68" s="245">
        <f>'5 YR Budget'!$D68/12</f>
        <v>5833.333333333333</v>
      </c>
      <c r="T68" s="245">
        <f>'5 YR Budget'!$D68/12</f>
        <v>5833.333333333333</v>
      </c>
      <c r="U68" s="245">
        <f>'5 YR Budget'!$D68/12</f>
        <v>5833.333333333333</v>
      </c>
      <c r="V68" s="245">
        <f>'5 YR Budget'!$D68/12</f>
        <v>5833.333333333333</v>
      </c>
      <c r="W68" s="245">
        <f>'5 YR Budget'!$D68/12</f>
        <v>5833.333333333333</v>
      </c>
      <c r="X68" s="245">
        <f>'5 YR Budget'!$D68/12</f>
        <v>5833.333333333333</v>
      </c>
      <c r="Y68" s="245">
        <f>'5 YR Budget'!$D68/12</f>
        <v>5833.333333333333</v>
      </c>
      <c r="Z68" s="245"/>
      <c r="AA68" s="251">
        <f t="shared" si="59"/>
        <v>70000.000000000015</v>
      </c>
      <c r="AB68" s="235">
        <f>AA68-'5 YR Budget'!D68</f>
        <v>0</v>
      </c>
      <c r="AD68" s="303" t="s">
        <v>378</v>
      </c>
    </row>
    <row r="69" spans="2:30" s="56" customFormat="1" ht="15" customHeight="1">
      <c r="B69" s="100" t="str">
        <f>Assumptions!C70</f>
        <v>CFO / Director of Finance</v>
      </c>
      <c r="C69" s="55"/>
      <c r="D69" s="245">
        <f>'Start-Up Budget'!$D69/12*7</f>
        <v>0</v>
      </c>
      <c r="E69" s="245">
        <f>'Start-Up Budget'!$D69/12</f>
        <v>0</v>
      </c>
      <c r="F69" s="245">
        <f>'Start-Up Budget'!$D69/12</f>
        <v>0</v>
      </c>
      <c r="G69" s="245">
        <f>'Start-Up Budget'!$D69/12</f>
        <v>0</v>
      </c>
      <c r="H69" s="245">
        <f>'Start-Up Budget'!$D69/12</f>
        <v>0</v>
      </c>
      <c r="I69" s="245">
        <f>'Start-Up Budget'!$D69/12</f>
        <v>0</v>
      </c>
      <c r="J69" s="251">
        <f t="shared" si="58"/>
        <v>0</v>
      </c>
      <c r="K69" s="237">
        <f>J69-'Start-Up Budget'!D69</f>
        <v>0</v>
      </c>
      <c r="L69" s="84"/>
      <c r="M69" s="303"/>
      <c r="N69" s="245">
        <f>'5 YR Budget'!$D69/12</f>
        <v>0</v>
      </c>
      <c r="O69" s="245">
        <f>'5 YR Budget'!$D69/12</f>
        <v>0</v>
      </c>
      <c r="P69" s="245">
        <f>'5 YR Budget'!$D69/12</f>
        <v>0</v>
      </c>
      <c r="Q69" s="245">
        <f>'5 YR Budget'!$D69/12</f>
        <v>0</v>
      </c>
      <c r="R69" s="245">
        <f>'5 YR Budget'!$D69/12</f>
        <v>0</v>
      </c>
      <c r="S69" s="245">
        <f>'5 YR Budget'!$D69/12</f>
        <v>0</v>
      </c>
      <c r="T69" s="245">
        <f>'5 YR Budget'!$D69/12</f>
        <v>0</v>
      </c>
      <c r="U69" s="245">
        <f>'5 YR Budget'!$D69/12</f>
        <v>0</v>
      </c>
      <c r="V69" s="245">
        <f>'5 YR Budget'!$D69/12</f>
        <v>0</v>
      </c>
      <c r="W69" s="245">
        <f>'5 YR Budget'!$D69/12</f>
        <v>0</v>
      </c>
      <c r="X69" s="245">
        <f>'5 YR Budget'!$D69/12</f>
        <v>0</v>
      </c>
      <c r="Y69" s="245">
        <f>'5 YR Budget'!$D69/12</f>
        <v>0</v>
      </c>
      <c r="Z69" s="245"/>
      <c r="AA69" s="251">
        <f t="shared" si="59"/>
        <v>0</v>
      </c>
      <c r="AB69" s="235">
        <f>AA69-'5 YR Budget'!D69</f>
        <v>0</v>
      </c>
      <c r="AD69" s="303"/>
    </row>
    <row r="70" spans="2:30" s="56" customFormat="1" ht="15" customHeight="1">
      <c r="B70" s="100" t="str">
        <f>Assumptions!C71</f>
        <v>Operation / Business Manager</v>
      </c>
      <c r="C70" s="55"/>
      <c r="D70" s="245">
        <f>'Start-Up Budget'!$D70/6</f>
        <v>5416.666666666667</v>
      </c>
      <c r="E70" s="245">
        <f>'Start-Up Budget'!$D70/6</f>
        <v>5416.666666666667</v>
      </c>
      <c r="F70" s="245">
        <f>'Start-Up Budget'!$D70/6</f>
        <v>5416.666666666667</v>
      </c>
      <c r="G70" s="245">
        <f>'Start-Up Budget'!$D70/6</f>
        <v>5416.666666666667</v>
      </c>
      <c r="H70" s="245">
        <f>'Start-Up Budget'!$D70/6</f>
        <v>5416.666666666667</v>
      </c>
      <c r="I70" s="245">
        <f>'Start-Up Budget'!$D70/6</f>
        <v>5416.666666666667</v>
      </c>
      <c r="J70" s="251">
        <f t="shared" si="58"/>
        <v>32500.000000000004</v>
      </c>
      <c r="K70" s="237">
        <f>J70-'Start-Up Budget'!D70</f>
        <v>0</v>
      </c>
      <c r="L70" s="84"/>
      <c r="M70" s="303"/>
      <c r="N70" s="245">
        <f>'5 YR Budget'!$D70/12</f>
        <v>5416.666666666667</v>
      </c>
      <c r="O70" s="245">
        <f>'5 YR Budget'!$D70/12</f>
        <v>5416.666666666667</v>
      </c>
      <c r="P70" s="245">
        <f>'5 YR Budget'!$D70/12</f>
        <v>5416.666666666667</v>
      </c>
      <c r="Q70" s="245">
        <f>'5 YR Budget'!$D70/12</f>
        <v>5416.666666666667</v>
      </c>
      <c r="R70" s="245">
        <f>'5 YR Budget'!$D70/12</f>
        <v>5416.666666666667</v>
      </c>
      <c r="S70" s="245">
        <f>'5 YR Budget'!$D70/12</f>
        <v>5416.666666666667</v>
      </c>
      <c r="T70" s="245">
        <f>'5 YR Budget'!$D70/12</f>
        <v>5416.666666666667</v>
      </c>
      <c r="U70" s="245">
        <f>'5 YR Budget'!$D70/12</f>
        <v>5416.666666666667</v>
      </c>
      <c r="V70" s="245">
        <f>'5 YR Budget'!$D70/12</f>
        <v>5416.666666666667</v>
      </c>
      <c r="W70" s="245">
        <f>'5 YR Budget'!$D70/12</f>
        <v>5416.666666666667</v>
      </c>
      <c r="X70" s="245">
        <f>'5 YR Budget'!$D70/12</f>
        <v>5416.666666666667</v>
      </c>
      <c r="Y70" s="245">
        <f>'5 YR Budget'!$D70/12</f>
        <v>5416.666666666667</v>
      </c>
      <c r="Z70" s="245"/>
      <c r="AA70" s="251">
        <f t="shared" si="59"/>
        <v>64999.999999999993</v>
      </c>
      <c r="AB70" s="235">
        <f>AA70-'5 YR Budget'!D70</f>
        <v>0</v>
      </c>
      <c r="AD70" s="303" t="s">
        <v>378</v>
      </c>
    </row>
    <row r="71" spans="2:30" s="56" customFormat="1" ht="15" customHeight="1">
      <c r="B71" s="100" t="str">
        <f>Assumptions!C72</f>
        <v>Administrative Staff</v>
      </c>
      <c r="C71" s="55"/>
      <c r="D71" s="245">
        <f>'Start-Up Budget'!$D71/12*7</f>
        <v>0</v>
      </c>
      <c r="E71" s="245">
        <f>'Start-Up Budget'!$D71/12</f>
        <v>0</v>
      </c>
      <c r="F71" s="245">
        <f>'Start-Up Budget'!$D71/12</f>
        <v>0</v>
      </c>
      <c r="G71" s="245">
        <f>'Start-Up Budget'!$D71/12</f>
        <v>0</v>
      </c>
      <c r="H71" s="245">
        <f>'Start-Up Budget'!$D71/12</f>
        <v>0</v>
      </c>
      <c r="I71" s="245">
        <f>'Start-Up Budget'!$D71/12</f>
        <v>0</v>
      </c>
      <c r="J71" s="251">
        <f t="shared" si="58"/>
        <v>0</v>
      </c>
      <c r="K71" s="237">
        <f>J71-'Start-Up Budget'!D71</f>
        <v>0</v>
      </c>
      <c r="L71" s="84"/>
      <c r="M71" s="303"/>
      <c r="N71" s="245">
        <f>'5 YR Budget'!$D71/12</f>
        <v>0</v>
      </c>
      <c r="O71" s="245">
        <f>'5 YR Budget'!$D71/12</f>
        <v>0</v>
      </c>
      <c r="P71" s="245">
        <f>'5 YR Budget'!$D71/12</f>
        <v>0</v>
      </c>
      <c r="Q71" s="245">
        <f>'5 YR Budget'!$D71/12</f>
        <v>0</v>
      </c>
      <c r="R71" s="245">
        <f>'5 YR Budget'!$D71/12</f>
        <v>0</v>
      </c>
      <c r="S71" s="245">
        <f>'5 YR Budget'!$D71/12</f>
        <v>0</v>
      </c>
      <c r="T71" s="245">
        <f>'5 YR Budget'!$D71/12</f>
        <v>0</v>
      </c>
      <c r="U71" s="245">
        <f>'5 YR Budget'!$D71/12</f>
        <v>0</v>
      </c>
      <c r="V71" s="245">
        <f>'5 YR Budget'!$D71/12</f>
        <v>0</v>
      </c>
      <c r="W71" s="245">
        <f>'5 YR Budget'!$D71/12</f>
        <v>0</v>
      </c>
      <c r="X71" s="245">
        <f>'5 YR Budget'!$D71/12</f>
        <v>0</v>
      </c>
      <c r="Y71" s="245">
        <f>'5 YR Budget'!$D71/12</f>
        <v>0</v>
      </c>
      <c r="Z71" s="245"/>
      <c r="AA71" s="251">
        <f t="shared" si="59"/>
        <v>0</v>
      </c>
      <c r="AB71" s="235">
        <f>AA71-'5 YR Budget'!D71</f>
        <v>0</v>
      </c>
      <c r="AD71" s="303"/>
    </row>
    <row r="72" spans="2:30" s="56" customFormat="1" ht="15" customHeight="1">
      <c r="B72" s="100" t="str">
        <f>Assumptions!C73</f>
        <v>Other - Administrative</v>
      </c>
      <c r="C72" s="55"/>
      <c r="D72" s="245">
        <f>'Start-Up Budget'!$D72/12*7</f>
        <v>0</v>
      </c>
      <c r="E72" s="245">
        <f>'Start-Up Budget'!$D72/12</f>
        <v>0</v>
      </c>
      <c r="F72" s="245">
        <f>'Start-Up Budget'!$D72/12</f>
        <v>0</v>
      </c>
      <c r="G72" s="245">
        <f>'Start-Up Budget'!$D72/12</f>
        <v>0</v>
      </c>
      <c r="H72" s="245">
        <f>'Start-Up Budget'!$D72/12</f>
        <v>0</v>
      </c>
      <c r="I72" s="245">
        <f>'Start-Up Budget'!$D72/12</f>
        <v>0</v>
      </c>
      <c r="J72" s="251">
        <f t="shared" si="58"/>
        <v>0</v>
      </c>
      <c r="K72" s="237">
        <f>J72-'Start-Up Budget'!D72</f>
        <v>0</v>
      </c>
      <c r="L72" s="84"/>
      <c r="M72" s="303"/>
      <c r="N72" s="245">
        <f>'5 YR Budget'!$D72/12</f>
        <v>0</v>
      </c>
      <c r="O72" s="245">
        <f>'5 YR Budget'!$D72/12</f>
        <v>0</v>
      </c>
      <c r="P72" s="245">
        <f>'5 YR Budget'!$D72/12</f>
        <v>0</v>
      </c>
      <c r="Q72" s="245">
        <f>'5 YR Budget'!$D72/12</f>
        <v>0</v>
      </c>
      <c r="R72" s="245">
        <f>'5 YR Budget'!$D72/12</f>
        <v>0</v>
      </c>
      <c r="S72" s="245">
        <f>'5 YR Budget'!$D72/12</f>
        <v>0</v>
      </c>
      <c r="T72" s="245">
        <f>'5 YR Budget'!$D72/12</f>
        <v>0</v>
      </c>
      <c r="U72" s="245">
        <f>'5 YR Budget'!$D72/12</f>
        <v>0</v>
      </c>
      <c r="V72" s="245">
        <f>'5 YR Budget'!$D72/12</f>
        <v>0</v>
      </c>
      <c r="W72" s="245">
        <f>'5 YR Budget'!$D72/12</f>
        <v>0</v>
      </c>
      <c r="X72" s="245">
        <f>'5 YR Budget'!$D72/12</f>
        <v>0</v>
      </c>
      <c r="Y72" s="245">
        <f>'5 YR Budget'!$D72/12</f>
        <v>0</v>
      </c>
      <c r="Z72" s="245"/>
      <c r="AA72" s="251">
        <f t="shared" si="59"/>
        <v>0</v>
      </c>
      <c r="AB72" s="235">
        <f>AA72-'5 YR Budget'!D72</f>
        <v>0</v>
      </c>
      <c r="AD72" s="303"/>
    </row>
    <row r="73" spans="2:30" s="56" customFormat="1" ht="15" customHeight="1" thickBot="1">
      <c r="B73" s="85" t="str">
        <f>Assumptions!C74</f>
        <v>TOTAL ADMINISTRATIVE STAFF PERSONNEL COSTS</v>
      </c>
      <c r="C73" s="55"/>
      <c r="D73" s="91">
        <f t="shared" ref="D73:J73" si="60">SUM(D66:D72)</f>
        <v>101666.66666666667</v>
      </c>
      <c r="E73" s="91">
        <f t="shared" si="60"/>
        <v>19166.666666666668</v>
      </c>
      <c r="F73" s="91">
        <f t="shared" si="60"/>
        <v>19166.666666666668</v>
      </c>
      <c r="G73" s="91">
        <f t="shared" si="60"/>
        <v>19166.666666666668</v>
      </c>
      <c r="H73" s="91">
        <f t="shared" si="60"/>
        <v>19166.666666666668</v>
      </c>
      <c r="I73" s="91">
        <f t="shared" si="60"/>
        <v>19166.666666666668</v>
      </c>
      <c r="J73" s="250">
        <f t="shared" si="60"/>
        <v>197500</v>
      </c>
      <c r="K73" s="237">
        <f>J73-'Start-Up Budget'!D73</f>
        <v>0</v>
      </c>
      <c r="L73" s="84"/>
      <c r="M73" s="303"/>
      <c r="N73" s="265">
        <f t="shared" ref="N73:AA73" si="61">SUM(N66:N72)</f>
        <v>19166.666666666668</v>
      </c>
      <c r="O73" s="91">
        <f t="shared" si="61"/>
        <v>19166.666666666668</v>
      </c>
      <c r="P73" s="91">
        <f t="shared" si="61"/>
        <v>19166.666666666668</v>
      </c>
      <c r="Q73" s="91">
        <f t="shared" si="61"/>
        <v>19166.666666666668</v>
      </c>
      <c r="R73" s="91">
        <f t="shared" si="61"/>
        <v>19166.666666666668</v>
      </c>
      <c r="S73" s="91">
        <f t="shared" si="61"/>
        <v>19166.666666666668</v>
      </c>
      <c r="T73" s="91">
        <f t="shared" si="61"/>
        <v>19166.666666666668</v>
      </c>
      <c r="U73" s="91">
        <f t="shared" si="61"/>
        <v>19166.666666666668</v>
      </c>
      <c r="V73" s="91">
        <f t="shared" si="61"/>
        <v>19166.666666666668</v>
      </c>
      <c r="W73" s="91">
        <f t="shared" si="61"/>
        <v>19166.666666666668</v>
      </c>
      <c r="X73" s="91">
        <f t="shared" si="61"/>
        <v>19166.666666666668</v>
      </c>
      <c r="Y73" s="91">
        <f t="shared" si="61"/>
        <v>19166.666666666668</v>
      </c>
      <c r="Z73" s="250"/>
      <c r="AA73" s="250">
        <f t="shared" si="61"/>
        <v>230000.00000000003</v>
      </c>
      <c r="AB73" s="235">
        <f>AA73-'5 YR Budget'!D73</f>
        <v>0</v>
      </c>
      <c r="AD73" s="303"/>
    </row>
    <row r="74" spans="2:30" s="56" customFormat="1" ht="6" customHeight="1" thickTop="1">
      <c r="B74" s="85"/>
      <c r="C74" s="55"/>
      <c r="D74" s="92"/>
      <c r="E74" s="92"/>
      <c r="F74" s="92"/>
      <c r="G74" s="92"/>
      <c r="H74" s="92"/>
      <c r="I74" s="92"/>
      <c r="J74" s="92"/>
      <c r="K74" s="254"/>
      <c r="L74" s="84"/>
      <c r="M74" s="238"/>
      <c r="N74" s="92"/>
      <c r="O74" s="92"/>
      <c r="P74" s="92"/>
      <c r="Q74" s="92"/>
      <c r="R74" s="92"/>
      <c r="S74" s="92"/>
      <c r="T74" s="92"/>
      <c r="U74" s="92"/>
      <c r="V74" s="92"/>
      <c r="W74" s="92"/>
      <c r="X74" s="92"/>
      <c r="Y74" s="92"/>
      <c r="Z74" s="92"/>
      <c r="AA74" s="92"/>
      <c r="AB74" s="92"/>
      <c r="AD74" s="238"/>
    </row>
    <row r="75" spans="2:30" s="56" customFormat="1" ht="15" customHeight="1">
      <c r="B75" s="85" t="str">
        <f>Assumptions!C76</f>
        <v>INSTRUCTIONAL PERSONNEL COSTS</v>
      </c>
      <c r="C75" s="55"/>
      <c r="D75" s="59"/>
      <c r="E75" s="59"/>
      <c r="F75" s="59"/>
      <c r="G75" s="59"/>
      <c r="H75" s="59"/>
      <c r="I75" s="59"/>
      <c r="J75" s="59"/>
      <c r="K75" s="83"/>
      <c r="L75" s="84"/>
      <c r="M75" s="303"/>
      <c r="N75" s="59"/>
      <c r="O75" s="59"/>
      <c r="P75" s="59"/>
      <c r="Q75" s="59"/>
      <c r="R75" s="59"/>
      <c r="S75" s="59"/>
      <c r="T75" s="59"/>
      <c r="U75" s="59"/>
      <c r="V75" s="59"/>
      <c r="W75" s="59"/>
      <c r="X75" s="59"/>
      <c r="Y75" s="59"/>
      <c r="Z75" s="59"/>
      <c r="AA75" s="59"/>
      <c r="AB75" s="59"/>
      <c r="AD75" s="303"/>
    </row>
    <row r="76" spans="2:30" s="56" customFormat="1" ht="15" customHeight="1">
      <c r="B76" s="100" t="str">
        <f>Assumptions!C77</f>
        <v>Teachers - Regular</v>
      </c>
      <c r="C76" s="55"/>
      <c r="D76" s="245">
        <v>0</v>
      </c>
      <c r="E76" s="245">
        <v>0</v>
      </c>
      <c r="F76" s="245">
        <v>0</v>
      </c>
      <c r="G76" s="245">
        <v>0</v>
      </c>
      <c r="H76" s="245">
        <v>0</v>
      </c>
      <c r="I76" s="245">
        <v>0</v>
      </c>
      <c r="J76" s="251">
        <f t="shared" ref="J76:J83" si="62">SUM(D76:I76)</f>
        <v>0</v>
      </c>
      <c r="K76" s="237">
        <f>J76-'Start-Up Budget'!D76</f>
        <v>0</v>
      </c>
      <c r="L76" s="84"/>
      <c r="M76" s="303"/>
      <c r="N76" s="245">
        <f>'5 YR Budget'!$D76/12</f>
        <v>15833.333333333334</v>
      </c>
      <c r="O76" s="245">
        <f>'5 YR Budget'!$D76/12</f>
        <v>15833.333333333334</v>
      </c>
      <c r="P76" s="245">
        <f>'5 YR Budget'!$D76/12</f>
        <v>15833.333333333334</v>
      </c>
      <c r="Q76" s="245">
        <f>'5 YR Budget'!$D76/12</f>
        <v>15833.333333333334</v>
      </c>
      <c r="R76" s="245">
        <f>'5 YR Budget'!$D76/12</f>
        <v>15833.333333333334</v>
      </c>
      <c r="S76" s="245">
        <f>'5 YR Budget'!$D76/12</f>
        <v>15833.333333333334</v>
      </c>
      <c r="T76" s="245">
        <f>'5 YR Budget'!$D76/12</f>
        <v>15833.333333333334</v>
      </c>
      <c r="U76" s="245">
        <f>'5 YR Budget'!$D76/12</f>
        <v>15833.333333333334</v>
      </c>
      <c r="V76" s="245">
        <f>'5 YR Budget'!$D76/12</f>
        <v>15833.333333333334</v>
      </c>
      <c r="W76" s="245">
        <f>'5 YR Budget'!$D76/12</f>
        <v>15833.333333333334</v>
      </c>
      <c r="X76" s="245">
        <f>'5 YR Budget'!$D76/12</f>
        <v>15833.333333333334</v>
      </c>
      <c r="Y76" s="245">
        <f>'5 YR Budget'!$D76/12</f>
        <v>15833.333333333334</v>
      </c>
      <c r="Z76" s="245"/>
      <c r="AA76" s="251">
        <f t="shared" ref="AA76:AA83" si="63">SUM(N76:Z76)</f>
        <v>190000.00000000003</v>
      </c>
      <c r="AB76" s="235">
        <f>AA76-'5 YR Budget'!D76</f>
        <v>0</v>
      </c>
      <c r="AD76" s="303" t="s">
        <v>378</v>
      </c>
    </row>
    <row r="77" spans="2:30" s="56" customFormat="1" ht="15" customHeight="1">
      <c r="B77" s="100" t="str">
        <f>Assumptions!C78</f>
        <v>Teachers - SPED</v>
      </c>
      <c r="C77" s="55"/>
      <c r="D77" s="245">
        <v>0</v>
      </c>
      <c r="E77" s="245">
        <v>0</v>
      </c>
      <c r="F77" s="245">
        <v>0</v>
      </c>
      <c r="G77" s="245">
        <v>0</v>
      </c>
      <c r="H77" s="245">
        <v>0</v>
      </c>
      <c r="I77" s="245">
        <v>0</v>
      </c>
      <c r="J77" s="251">
        <f t="shared" si="62"/>
        <v>0</v>
      </c>
      <c r="K77" s="237">
        <f>J77-'Start-Up Budget'!D77</f>
        <v>0</v>
      </c>
      <c r="L77" s="84"/>
      <c r="M77" s="303"/>
      <c r="N77" s="245">
        <f>'5 YR Budget'!$D77/12</f>
        <v>3958.3333333333335</v>
      </c>
      <c r="O77" s="245">
        <f>'5 YR Budget'!$D77/12</f>
        <v>3958.3333333333335</v>
      </c>
      <c r="P77" s="245">
        <f>'5 YR Budget'!$D77/12</f>
        <v>3958.3333333333335</v>
      </c>
      <c r="Q77" s="245">
        <f>'5 YR Budget'!$D77/12</f>
        <v>3958.3333333333335</v>
      </c>
      <c r="R77" s="245">
        <f>'5 YR Budget'!$D77/12</f>
        <v>3958.3333333333335</v>
      </c>
      <c r="S77" s="245">
        <f>'5 YR Budget'!$D77/12</f>
        <v>3958.3333333333335</v>
      </c>
      <c r="T77" s="245">
        <f>'5 YR Budget'!$D77/12</f>
        <v>3958.3333333333335</v>
      </c>
      <c r="U77" s="245">
        <f>'5 YR Budget'!$D77/12</f>
        <v>3958.3333333333335</v>
      </c>
      <c r="V77" s="245">
        <f>'5 YR Budget'!$D77/12</f>
        <v>3958.3333333333335</v>
      </c>
      <c r="W77" s="245">
        <f>'5 YR Budget'!$D77/12</f>
        <v>3958.3333333333335</v>
      </c>
      <c r="X77" s="245">
        <f>'5 YR Budget'!$D77/12</f>
        <v>3958.3333333333335</v>
      </c>
      <c r="Y77" s="245">
        <f>'5 YR Budget'!$D77/12</f>
        <v>3958.3333333333335</v>
      </c>
      <c r="Z77" s="245"/>
      <c r="AA77" s="251">
        <f t="shared" si="63"/>
        <v>47500.000000000007</v>
      </c>
      <c r="AB77" s="235">
        <f>AA77-'5 YR Budget'!D77</f>
        <v>0</v>
      </c>
      <c r="AD77" s="303" t="s">
        <v>378</v>
      </c>
    </row>
    <row r="78" spans="2:30" s="56" customFormat="1" ht="15" customHeight="1">
      <c r="B78" s="100" t="str">
        <f>Assumptions!C79</f>
        <v>Substitute Teachers</v>
      </c>
      <c r="C78" s="55"/>
      <c r="D78" s="245">
        <v>0</v>
      </c>
      <c r="E78" s="245">
        <v>0</v>
      </c>
      <c r="F78" s="245">
        <v>0</v>
      </c>
      <c r="G78" s="245">
        <v>0</v>
      </c>
      <c r="H78" s="245">
        <v>0</v>
      </c>
      <c r="I78" s="245">
        <v>0</v>
      </c>
      <c r="J78" s="251">
        <f t="shared" si="62"/>
        <v>0</v>
      </c>
      <c r="K78" s="237">
        <f>J78-'Start-Up Budget'!D78</f>
        <v>0</v>
      </c>
      <c r="L78" s="84"/>
      <c r="M78" s="303"/>
      <c r="N78" s="245">
        <f>'5 YR Budget'!$D78/12</f>
        <v>0</v>
      </c>
      <c r="O78" s="245">
        <f>'5 YR Budget'!$D78/12</f>
        <v>0</v>
      </c>
      <c r="P78" s="245">
        <f>'5 YR Budget'!$D78/12</f>
        <v>0</v>
      </c>
      <c r="Q78" s="245">
        <f>'5 YR Budget'!$D78/12</f>
        <v>0</v>
      </c>
      <c r="R78" s="245">
        <f>'5 YR Budget'!$D78/12</f>
        <v>0</v>
      </c>
      <c r="S78" s="245">
        <f>'5 YR Budget'!$D78/12</f>
        <v>0</v>
      </c>
      <c r="T78" s="245">
        <f>'5 YR Budget'!$D78/12</f>
        <v>0</v>
      </c>
      <c r="U78" s="245">
        <f>'5 YR Budget'!$D78/12</f>
        <v>0</v>
      </c>
      <c r="V78" s="245">
        <f>'5 YR Budget'!$D78/12</f>
        <v>0</v>
      </c>
      <c r="W78" s="245">
        <f>'5 YR Budget'!$D78/12</f>
        <v>0</v>
      </c>
      <c r="X78" s="245">
        <f>'5 YR Budget'!$D78/12</f>
        <v>0</v>
      </c>
      <c r="Y78" s="245">
        <f>'5 YR Budget'!$D78/12</f>
        <v>0</v>
      </c>
      <c r="Z78" s="245"/>
      <c r="AA78" s="251">
        <f t="shared" si="63"/>
        <v>0</v>
      </c>
      <c r="AB78" s="235">
        <f>AA78-'5 YR Budget'!D78</f>
        <v>0</v>
      </c>
      <c r="AD78" s="303"/>
    </row>
    <row r="79" spans="2:30" s="56" customFormat="1" ht="15" customHeight="1">
      <c r="B79" s="100" t="str">
        <f>Assumptions!C80</f>
        <v>Teaching Assistants</v>
      </c>
      <c r="C79" s="55"/>
      <c r="D79" s="245">
        <v>0</v>
      </c>
      <c r="E79" s="245">
        <v>0</v>
      </c>
      <c r="F79" s="245">
        <v>0</v>
      </c>
      <c r="G79" s="245">
        <v>0</v>
      </c>
      <c r="H79" s="245">
        <v>0</v>
      </c>
      <c r="I79" s="245">
        <v>0</v>
      </c>
      <c r="J79" s="251">
        <f t="shared" si="62"/>
        <v>0</v>
      </c>
      <c r="K79" s="237">
        <f>J79-'Start-Up Budget'!D79</f>
        <v>0</v>
      </c>
      <c r="L79" s="84"/>
      <c r="M79" s="303"/>
      <c r="N79" s="245">
        <f>'5 YR Budget'!$D79/12</f>
        <v>0</v>
      </c>
      <c r="O79" s="245">
        <f>'5 YR Budget'!$D79/12</f>
        <v>0</v>
      </c>
      <c r="P79" s="245">
        <f>'5 YR Budget'!$D79/12</f>
        <v>0</v>
      </c>
      <c r="Q79" s="245">
        <f>'5 YR Budget'!$D79/12</f>
        <v>0</v>
      </c>
      <c r="R79" s="245">
        <f>'5 YR Budget'!$D79/12</f>
        <v>0</v>
      </c>
      <c r="S79" s="245">
        <f>'5 YR Budget'!$D79/12</f>
        <v>0</v>
      </c>
      <c r="T79" s="245">
        <f>'5 YR Budget'!$D79/12</f>
        <v>0</v>
      </c>
      <c r="U79" s="245">
        <f>'5 YR Budget'!$D79/12</f>
        <v>0</v>
      </c>
      <c r="V79" s="245">
        <f>'5 YR Budget'!$D79/12</f>
        <v>0</v>
      </c>
      <c r="W79" s="245">
        <f>'5 YR Budget'!$D79/12</f>
        <v>0</v>
      </c>
      <c r="X79" s="245">
        <f>'5 YR Budget'!$D79/12</f>
        <v>0</v>
      </c>
      <c r="Y79" s="245">
        <f>'5 YR Budget'!$D79/12</f>
        <v>0</v>
      </c>
      <c r="Z79" s="245"/>
      <c r="AA79" s="251">
        <f t="shared" si="63"/>
        <v>0</v>
      </c>
      <c r="AB79" s="235">
        <f>AA79-'5 YR Budget'!D79</f>
        <v>0</v>
      </c>
      <c r="AD79" s="303" t="s">
        <v>378</v>
      </c>
    </row>
    <row r="80" spans="2:30" s="56" customFormat="1" ht="15" customHeight="1">
      <c r="B80" s="100" t="str">
        <f>Assumptions!C81</f>
        <v>Specialty Teachers</v>
      </c>
      <c r="C80" s="55"/>
      <c r="D80" s="245">
        <v>0</v>
      </c>
      <c r="E80" s="245">
        <v>0</v>
      </c>
      <c r="F80" s="245">
        <v>0</v>
      </c>
      <c r="G80" s="245">
        <v>0</v>
      </c>
      <c r="H80" s="245">
        <v>0</v>
      </c>
      <c r="I80" s="245">
        <v>0</v>
      </c>
      <c r="J80" s="251">
        <f t="shared" si="62"/>
        <v>0</v>
      </c>
      <c r="K80" s="237">
        <f>J80-'Start-Up Budget'!D80</f>
        <v>0</v>
      </c>
      <c r="L80" s="84"/>
      <c r="M80" s="303"/>
      <c r="N80" s="245">
        <f>'5 YR Budget'!$D80/12</f>
        <v>7916.666666666667</v>
      </c>
      <c r="O80" s="245">
        <f>'5 YR Budget'!$D80/12</f>
        <v>7916.666666666667</v>
      </c>
      <c r="P80" s="245">
        <f>'5 YR Budget'!$D80/12</f>
        <v>7916.666666666667</v>
      </c>
      <c r="Q80" s="245">
        <f>'5 YR Budget'!$D80/12</f>
        <v>7916.666666666667</v>
      </c>
      <c r="R80" s="245">
        <f>'5 YR Budget'!$D80/12</f>
        <v>7916.666666666667</v>
      </c>
      <c r="S80" s="245">
        <f>'5 YR Budget'!$D80/12</f>
        <v>7916.666666666667</v>
      </c>
      <c r="T80" s="245">
        <f>'5 YR Budget'!$D80/12</f>
        <v>7916.666666666667</v>
      </c>
      <c r="U80" s="245">
        <f>'5 YR Budget'!$D80/12</f>
        <v>7916.666666666667</v>
      </c>
      <c r="V80" s="245">
        <f>'5 YR Budget'!$D80/12</f>
        <v>7916.666666666667</v>
      </c>
      <c r="W80" s="245">
        <f>'5 YR Budget'!$D80/12</f>
        <v>7916.666666666667</v>
      </c>
      <c r="X80" s="245">
        <f>'5 YR Budget'!$D80/12</f>
        <v>7916.666666666667</v>
      </c>
      <c r="Y80" s="245">
        <f>'5 YR Budget'!$D80/12</f>
        <v>7916.666666666667</v>
      </c>
      <c r="Z80" s="245"/>
      <c r="AA80" s="251">
        <f t="shared" si="63"/>
        <v>95000.000000000015</v>
      </c>
      <c r="AB80" s="235">
        <f>AA80-'5 YR Budget'!D80</f>
        <v>0</v>
      </c>
      <c r="AD80" s="303" t="s">
        <v>378</v>
      </c>
    </row>
    <row r="81" spans="2:30" s="56" customFormat="1" ht="15" customHeight="1">
      <c r="B81" s="100" t="str">
        <f>Assumptions!C82</f>
        <v>Aides</v>
      </c>
      <c r="C81" s="55"/>
      <c r="D81" s="245">
        <v>0</v>
      </c>
      <c r="E81" s="245">
        <v>0</v>
      </c>
      <c r="F81" s="245">
        <v>0</v>
      </c>
      <c r="G81" s="245">
        <v>0</v>
      </c>
      <c r="H81" s="245">
        <v>0</v>
      </c>
      <c r="I81" s="245">
        <v>0</v>
      </c>
      <c r="J81" s="251">
        <f t="shared" si="62"/>
        <v>0</v>
      </c>
      <c r="K81" s="237">
        <f>J81-'Start-Up Budget'!D81</f>
        <v>0</v>
      </c>
      <c r="L81" s="84"/>
      <c r="M81" s="303"/>
      <c r="N81" s="245">
        <f>'5 YR Budget'!$D81/12</f>
        <v>0</v>
      </c>
      <c r="O81" s="245">
        <f>'5 YR Budget'!$D81/12</f>
        <v>0</v>
      </c>
      <c r="P81" s="245">
        <f>'5 YR Budget'!$D81/12</f>
        <v>0</v>
      </c>
      <c r="Q81" s="245">
        <f>'5 YR Budget'!$D81/12</f>
        <v>0</v>
      </c>
      <c r="R81" s="245">
        <f>'5 YR Budget'!$D81/12</f>
        <v>0</v>
      </c>
      <c r="S81" s="245">
        <f>'5 YR Budget'!$D81/12</f>
        <v>0</v>
      </c>
      <c r="T81" s="245">
        <f>'5 YR Budget'!$D81/12</f>
        <v>0</v>
      </c>
      <c r="U81" s="245">
        <f>'5 YR Budget'!$D81/12</f>
        <v>0</v>
      </c>
      <c r="V81" s="245">
        <f>'5 YR Budget'!$D81/12</f>
        <v>0</v>
      </c>
      <c r="W81" s="245">
        <f>'5 YR Budget'!$D81/12</f>
        <v>0</v>
      </c>
      <c r="X81" s="245">
        <f>'5 YR Budget'!$D81/12</f>
        <v>0</v>
      </c>
      <c r="Y81" s="245">
        <f>'5 YR Budget'!$D81/12</f>
        <v>0</v>
      </c>
      <c r="Z81" s="245"/>
      <c r="AA81" s="251">
        <f t="shared" si="63"/>
        <v>0</v>
      </c>
      <c r="AB81" s="235">
        <f>AA81-'5 YR Budget'!D81</f>
        <v>0</v>
      </c>
      <c r="AD81" s="303"/>
    </row>
    <row r="82" spans="2:30" s="56" customFormat="1" ht="15" customHeight="1">
      <c r="B82" s="100" t="str">
        <f>Assumptions!C83</f>
        <v>Therapists &amp; Counselors</v>
      </c>
      <c r="C82" s="55"/>
      <c r="D82" s="245">
        <v>0</v>
      </c>
      <c r="E82" s="245">
        <v>0</v>
      </c>
      <c r="F82" s="245">
        <v>0</v>
      </c>
      <c r="G82" s="245">
        <v>0</v>
      </c>
      <c r="H82" s="245">
        <v>0</v>
      </c>
      <c r="I82" s="245">
        <v>0</v>
      </c>
      <c r="J82" s="251">
        <f t="shared" si="62"/>
        <v>0</v>
      </c>
      <c r="K82" s="237">
        <f>J82-'Start-Up Budget'!D82</f>
        <v>0</v>
      </c>
      <c r="L82" s="84"/>
      <c r="M82" s="303"/>
      <c r="N82" s="245">
        <f>'5 YR Budget'!$D82/12</f>
        <v>0</v>
      </c>
      <c r="O82" s="245">
        <f>'5 YR Budget'!$D82/12</f>
        <v>0</v>
      </c>
      <c r="P82" s="245">
        <f>'5 YR Budget'!$D82/12</f>
        <v>0</v>
      </c>
      <c r="Q82" s="245">
        <f>'5 YR Budget'!$D82/12</f>
        <v>0</v>
      </c>
      <c r="R82" s="245">
        <f>'5 YR Budget'!$D82/12</f>
        <v>0</v>
      </c>
      <c r="S82" s="245">
        <f>'5 YR Budget'!$D82/12</f>
        <v>0</v>
      </c>
      <c r="T82" s="245">
        <f>'5 YR Budget'!$D82/12</f>
        <v>0</v>
      </c>
      <c r="U82" s="245">
        <f>'5 YR Budget'!$D82/12</f>
        <v>0</v>
      </c>
      <c r="V82" s="245">
        <f>'5 YR Budget'!$D82/12</f>
        <v>0</v>
      </c>
      <c r="W82" s="245">
        <f>'5 YR Budget'!$D82/12</f>
        <v>0</v>
      </c>
      <c r="X82" s="245">
        <f>'5 YR Budget'!$D82/12</f>
        <v>0</v>
      </c>
      <c r="Y82" s="245">
        <f>'5 YR Budget'!$D82/12</f>
        <v>0</v>
      </c>
      <c r="Z82" s="245"/>
      <c r="AA82" s="251">
        <f t="shared" si="63"/>
        <v>0</v>
      </c>
      <c r="AB82" s="235">
        <f>AA82-'5 YR Budget'!D82</f>
        <v>0</v>
      </c>
      <c r="AD82" s="303"/>
    </row>
    <row r="83" spans="2:30" s="56" customFormat="1" ht="15" customHeight="1">
      <c r="B83" s="100" t="str">
        <f>Assumptions!C84</f>
        <v xml:space="preserve">Other - Instructional </v>
      </c>
      <c r="C83" s="55"/>
      <c r="D83" s="245">
        <v>0</v>
      </c>
      <c r="E83" s="245">
        <v>0</v>
      </c>
      <c r="F83" s="245">
        <v>0</v>
      </c>
      <c r="G83" s="245">
        <v>0</v>
      </c>
      <c r="H83" s="245">
        <v>0</v>
      </c>
      <c r="I83" s="245">
        <v>0</v>
      </c>
      <c r="J83" s="251">
        <f t="shared" si="62"/>
        <v>0</v>
      </c>
      <c r="K83" s="237">
        <f>J83-'Start-Up Budget'!D83</f>
        <v>0</v>
      </c>
      <c r="L83" s="84"/>
      <c r="M83" s="303"/>
      <c r="N83" s="245">
        <f>'5 YR Budget'!$D83/12</f>
        <v>1770.8333333333333</v>
      </c>
      <c r="O83" s="245">
        <f>'5 YR Budget'!$D83/12</f>
        <v>1770.8333333333333</v>
      </c>
      <c r="P83" s="245">
        <f>'5 YR Budget'!$D83/12</f>
        <v>1770.8333333333333</v>
      </c>
      <c r="Q83" s="245">
        <f>'5 YR Budget'!$D83/12</f>
        <v>1770.8333333333333</v>
      </c>
      <c r="R83" s="245">
        <f>'5 YR Budget'!$D83/12</f>
        <v>1770.8333333333333</v>
      </c>
      <c r="S83" s="245">
        <f>'5 YR Budget'!$D83/12</f>
        <v>1770.8333333333333</v>
      </c>
      <c r="T83" s="245">
        <f>'5 YR Budget'!$D83/12</f>
        <v>1770.8333333333333</v>
      </c>
      <c r="U83" s="245">
        <f>'5 YR Budget'!$D83/12</f>
        <v>1770.8333333333333</v>
      </c>
      <c r="V83" s="245">
        <f>'5 YR Budget'!$D83/12</f>
        <v>1770.8333333333333</v>
      </c>
      <c r="W83" s="245">
        <f>'5 YR Budget'!$D83/12</f>
        <v>1770.8333333333333</v>
      </c>
      <c r="X83" s="245">
        <f>'5 YR Budget'!$D83/12</f>
        <v>1770.8333333333333</v>
      </c>
      <c r="Y83" s="245">
        <f>'5 YR Budget'!$D83/12</f>
        <v>1770.8333333333333</v>
      </c>
      <c r="Z83" s="245"/>
      <c r="AA83" s="251">
        <f t="shared" si="63"/>
        <v>21250</v>
      </c>
      <c r="AB83" s="235">
        <f>AA83-'5 YR Budget'!D83</f>
        <v>0</v>
      </c>
      <c r="AD83" s="303" t="s">
        <v>378</v>
      </c>
    </row>
    <row r="84" spans="2:30" s="56" customFormat="1" ht="15" customHeight="1" thickBot="1">
      <c r="B84" s="85" t="str">
        <f>Assumptions!C85</f>
        <v>TOTAL INSTRUCTIONAL PERSONNEL COSTS</v>
      </c>
      <c r="C84" s="55"/>
      <c r="D84" s="101">
        <f>SUM(D76:D83)</f>
        <v>0</v>
      </c>
      <c r="E84" s="101">
        <f t="shared" ref="E84:I84" si="64">SUM(E76:E83)</f>
        <v>0</v>
      </c>
      <c r="F84" s="101">
        <f t="shared" si="64"/>
        <v>0</v>
      </c>
      <c r="G84" s="101">
        <f t="shared" si="64"/>
        <v>0</v>
      </c>
      <c r="H84" s="101">
        <f t="shared" si="64"/>
        <v>0</v>
      </c>
      <c r="I84" s="101">
        <f t="shared" si="64"/>
        <v>0</v>
      </c>
      <c r="J84" s="250">
        <f t="shared" ref="J84" si="65">SUM(J76:J83)</f>
        <v>0</v>
      </c>
      <c r="K84" s="237">
        <f>J84-'Start-Up Budget'!D84</f>
        <v>0</v>
      </c>
      <c r="L84" s="84"/>
      <c r="M84" s="303"/>
      <c r="N84" s="265">
        <f t="shared" ref="N84:S84" si="66">SUM(N76:N83)</f>
        <v>29479.166666666668</v>
      </c>
      <c r="O84" s="101">
        <f t="shared" si="66"/>
        <v>29479.166666666668</v>
      </c>
      <c r="P84" s="101">
        <f t="shared" si="66"/>
        <v>29479.166666666668</v>
      </c>
      <c r="Q84" s="101">
        <f t="shared" si="66"/>
        <v>29479.166666666668</v>
      </c>
      <c r="R84" s="101">
        <f t="shared" si="66"/>
        <v>29479.166666666668</v>
      </c>
      <c r="S84" s="101">
        <f t="shared" si="66"/>
        <v>29479.166666666668</v>
      </c>
      <c r="T84" s="101">
        <f t="shared" ref="T84:AA84" si="67">SUM(T76:T83)</f>
        <v>29479.166666666668</v>
      </c>
      <c r="U84" s="101">
        <f t="shared" si="67"/>
        <v>29479.166666666668</v>
      </c>
      <c r="V84" s="101">
        <f t="shared" si="67"/>
        <v>29479.166666666668</v>
      </c>
      <c r="W84" s="101">
        <f t="shared" si="67"/>
        <v>29479.166666666668</v>
      </c>
      <c r="X84" s="101">
        <f t="shared" si="67"/>
        <v>29479.166666666668</v>
      </c>
      <c r="Y84" s="101">
        <f t="shared" si="67"/>
        <v>29479.166666666668</v>
      </c>
      <c r="Z84" s="250"/>
      <c r="AA84" s="250">
        <f t="shared" si="67"/>
        <v>353750.00000000006</v>
      </c>
      <c r="AB84" s="235">
        <f>AA84-'5 YR Budget'!D84</f>
        <v>0</v>
      </c>
      <c r="AD84" s="303"/>
    </row>
    <row r="85" spans="2:30" s="56" customFormat="1" ht="6" customHeight="1" thickTop="1">
      <c r="B85" s="85"/>
      <c r="C85" s="55"/>
      <c r="D85" s="92"/>
      <c r="E85" s="92"/>
      <c r="F85" s="92"/>
      <c r="G85" s="92"/>
      <c r="H85" s="92"/>
      <c r="I85" s="92"/>
      <c r="J85" s="92"/>
      <c r="K85" s="254"/>
      <c r="L85" s="84"/>
      <c r="M85" s="238"/>
      <c r="N85" s="92"/>
      <c r="O85" s="92"/>
      <c r="P85" s="92"/>
      <c r="Q85" s="92"/>
      <c r="R85" s="92"/>
      <c r="S85" s="92"/>
      <c r="T85" s="92"/>
      <c r="U85" s="92"/>
      <c r="V85" s="92"/>
      <c r="W85" s="92"/>
      <c r="X85" s="92"/>
      <c r="Y85" s="92"/>
      <c r="Z85" s="92"/>
      <c r="AA85" s="92"/>
      <c r="AB85" s="92"/>
      <c r="AD85" s="238"/>
    </row>
    <row r="86" spans="2:30" s="56" customFormat="1" ht="15" customHeight="1">
      <c r="B86" s="85" t="str">
        <f>Assumptions!C87</f>
        <v>NON-INSTRUCTIONAL PERSONNEL COSTS</v>
      </c>
      <c r="C86" s="55"/>
      <c r="D86" s="59"/>
      <c r="E86" s="59"/>
      <c r="F86" s="59"/>
      <c r="G86" s="59"/>
      <c r="H86" s="59"/>
      <c r="I86" s="59"/>
      <c r="J86" s="59"/>
      <c r="K86" s="83"/>
      <c r="L86" s="84"/>
      <c r="M86" s="303"/>
      <c r="N86" s="59"/>
      <c r="O86" s="59"/>
      <c r="P86" s="59"/>
      <c r="Q86" s="59"/>
      <c r="R86" s="59"/>
      <c r="S86" s="59"/>
      <c r="T86" s="59"/>
      <c r="U86" s="59"/>
      <c r="V86" s="59"/>
      <c r="W86" s="59"/>
      <c r="X86" s="59"/>
      <c r="Y86" s="59"/>
      <c r="Z86" s="59"/>
      <c r="AA86" s="59"/>
      <c r="AB86" s="59"/>
      <c r="AD86" s="303"/>
    </row>
    <row r="87" spans="2:30" s="56" customFormat="1" ht="15" customHeight="1">
      <c r="B87" s="87" t="str">
        <f>Assumptions!C88</f>
        <v>Nurse</v>
      </c>
      <c r="C87" s="55"/>
      <c r="D87" s="245">
        <v>0</v>
      </c>
      <c r="E87" s="245">
        <v>0</v>
      </c>
      <c r="F87" s="245">
        <v>0</v>
      </c>
      <c r="G87" s="245">
        <v>0</v>
      </c>
      <c r="H87" s="245">
        <v>0</v>
      </c>
      <c r="I87" s="245">
        <v>0</v>
      </c>
      <c r="J87" s="251">
        <f t="shared" ref="J87:J91" si="68">SUM(D87:I87)</f>
        <v>0</v>
      </c>
      <c r="K87" s="237">
        <f>J87-'Start-Up Budget'!D87</f>
        <v>0</v>
      </c>
      <c r="L87" s="84"/>
      <c r="M87" s="303"/>
      <c r="N87" s="245">
        <f>'5 YR Budget'!$D87/12</f>
        <v>5000</v>
      </c>
      <c r="O87" s="245">
        <f>'5 YR Budget'!$D87/12</f>
        <v>5000</v>
      </c>
      <c r="P87" s="245">
        <f>'5 YR Budget'!$D87/12</f>
        <v>5000</v>
      </c>
      <c r="Q87" s="245">
        <f>'5 YR Budget'!$D87/12</f>
        <v>5000</v>
      </c>
      <c r="R87" s="245">
        <f>'5 YR Budget'!$D87/12</f>
        <v>5000</v>
      </c>
      <c r="S87" s="245">
        <f>'5 YR Budget'!$D87/12</f>
        <v>5000</v>
      </c>
      <c r="T87" s="245">
        <f>'5 YR Budget'!$D87/12</f>
        <v>5000</v>
      </c>
      <c r="U87" s="245">
        <f>'5 YR Budget'!$D87/12</f>
        <v>5000</v>
      </c>
      <c r="V87" s="245">
        <f>'5 YR Budget'!$D87/12</f>
        <v>5000</v>
      </c>
      <c r="W87" s="245">
        <f>'5 YR Budget'!$D87/12</f>
        <v>5000</v>
      </c>
      <c r="X87" s="245">
        <f>'5 YR Budget'!$D87/12</f>
        <v>5000</v>
      </c>
      <c r="Y87" s="245">
        <f>'5 YR Budget'!$D87/12</f>
        <v>5000</v>
      </c>
      <c r="Z87" s="245"/>
      <c r="AA87" s="251">
        <f>SUM(N87:Z87)</f>
        <v>60000</v>
      </c>
      <c r="AB87" s="235">
        <f>AA87-'5 YR Budget'!D87</f>
        <v>0</v>
      </c>
      <c r="AD87" s="303" t="s">
        <v>378</v>
      </c>
    </row>
    <row r="88" spans="2:30" s="56" customFormat="1" ht="15" customHeight="1">
      <c r="B88" s="87" t="str">
        <f>Assumptions!C89</f>
        <v>Librarian</v>
      </c>
      <c r="C88" s="55"/>
      <c r="D88" s="245">
        <v>0</v>
      </c>
      <c r="E88" s="245">
        <v>0</v>
      </c>
      <c r="F88" s="245">
        <v>0</v>
      </c>
      <c r="G88" s="245">
        <v>0</v>
      </c>
      <c r="H88" s="245">
        <v>0</v>
      </c>
      <c r="I88" s="245">
        <v>0</v>
      </c>
      <c r="J88" s="251">
        <f t="shared" si="68"/>
        <v>0</v>
      </c>
      <c r="K88" s="237">
        <f>J88-'Start-Up Budget'!D88</f>
        <v>0</v>
      </c>
      <c r="L88" s="84"/>
      <c r="M88" s="303"/>
      <c r="N88" s="245">
        <f>'5 YR Budget'!$D88/12</f>
        <v>0</v>
      </c>
      <c r="O88" s="245">
        <f>'5 YR Budget'!$D88/12</f>
        <v>0</v>
      </c>
      <c r="P88" s="245">
        <f>'5 YR Budget'!$D88/12</f>
        <v>0</v>
      </c>
      <c r="Q88" s="245">
        <f>'5 YR Budget'!$D88/12</f>
        <v>0</v>
      </c>
      <c r="R88" s="245">
        <f>'5 YR Budget'!$D88/12</f>
        <v>0</v>
      </c>
      <c r="S88" s="245">
        <f>'5 YR Budget'!$D88/12</f>
        <v>0</v>
      </c>
      <c r="T88" s="245">
        <f>'5 YR Budget'!$D88/12</f>
        <v>0</v>
      </c>
      <c r="U88" s="245">
        <f>'5 YR Budget'!$D88/12</f>
        <v>0</v>
      </c>
      <c r="V88" s="245">
        <f>'5 YR Budget'!$D88/12</f>
        <v>0</v>
      </c>
      <c r="W88" s="245">
        <f>'5 YR Budget'!$D88/12</f>
        <v>0</v>
      </c>
      <c r="X88" s="245">
        <f>'5 YR Budget'!$D88/12</f>
        <v>0</v>
      </c>
      <c r="Y88" s="245">
        <f>'5 YR Budget'!$D88/12</f>
        <v>0</v>
      </c>
      <c r="Z88" s="245"/>
      <c r="AA88" s="251">
        <f>SUM(N88:Z88)</f>
        <v>0</v>
      </c>
      <c r="AB88" s="235">
        <f>AA88-'5 YR Budget'!D88</f>
        <v>0</v>
      </c>
      <c r="AD88" s="303"/>
    </row>
    <row r="89" spans="2:30" s="56" customFormat="1" ht="15" customHeight="1">
      <c r="B89" s="87" t="str">
        <f>Assumptions!C90</f>
        <v>Custodian</v>
      </c>
      <c r="C89" s="55"/>
      <c r="D89" s="245">
        <v>0</v>
      </c>
      <c r="E89" s="245">
        <v>0</v>
      </c>
      <c r="F89" s="245">
        <v>0</v>
      </c>
      <c r="G89" s="245">
        <v>0</v>
      </c>
      <c r="H89" s="245">
        <v>0</v>
      </c>
      <c r="I89" s="245">
        <v>0</v>
      </c>
      <c r="J89" s="251">
        <f t="shared" si="68"/>
        <v>0</v>
      </c>
      <c r="K89" s="237">
        <f>J89-'Start-Up Budget'!D89</f>
        <v>0</v>
      </c>
      <c r="L89" s="84"/>
      <c r="M89" s="303"/>
      <c r="N89" s="245">
        <f>'5 YR Budget'!$D89/12</f>
        <v>0</v>
      </c>
      <c r="O89" s="245">
        <f>'5 YR Budget'!$D89/12</f>
        <v>0</v>
      </c>
      <c r="P89" s="245">
        <f>'5 YR Budget'!$D89/12</f>
        <v>0</v>
      </c>
      <c r="Q89" s="245">
        <f>'5 YR Budget'!$D89/12</f>
        <v>0</v>
      </c>
      <c r="R89" s="245">
        <f>'5 YR Budget'!$D89/12</f>
        <v>0</v>
      </c>
      <c r="S89" s="245">
        <f>'5 YR Budget'!$D89/12</f>
        <v>0</v>
      </c>
      <c r="T89" s="245">
        <f>'5 YR Budget'!$D89/12</f>
        <v>0</v>
      </c>
      <c r="U89" s="245">
        <f>'5 YR Budget'!$D89/12</f>
        <v>0</v>
      </c>
      <c r="V89" s="245">
        <f>'5 YR Budget'!$D89/12</f>
        <v>0</v>
      </c>
      <c r="W89" s="245">
        <f>'5 YR Budget'!$D89/12</f>
        <v>0</v>
      </c>
      <c r="X89" s="245">
        <f>'5 YR Budget'!$D89/12</f>
        <v>0</v>
      </c>
      <c r="Y89" s="245">
        <f>'5 YR Budget'!$D89/12</f>
        <v>0</v>
      </c>
      <c r="Z89" s="245"/>
      <c r="AA89" s="251">
        <f>SUM(N89:Z89)</f>
        <v>0</v>
      </c>
      <c r="AB89" s="235">
        <f>AA89-'5 YR Budget'!D89</f>
        <v>0</v>
      </c>
      <c r="AD89" s="303"/>
    </row>
    <row r="90" spans="2:30" s="56" customFormat="1" ht="15" customHeight="1">
      <c r="B90" s="87" t="str">
        <f>Assumptions!C91</f>
        <v>Security</v>
      </c>
      <c r="C90" s="55"/>
      <c r="D90" s="245">
        <v>0</v>
      </c>
      <c r="E90" s="245">
        <v>0</v>
      </c>
      <c r="F90" s="245">
        <v>0</v>
      </c>
      <c r="G90" s="245">
        <v>0</v>
      </c>
      <c r="H90" s="245">
        <v>0</v>
      </c>
      <c r="I90" s="245">
        <v>0</v>
      </c>
      <c r="J90" s="251">
        <f t="shared" si="68"/>
        <v>0</v>
      </c>
      <c r="K90" s="237">
        <f>J90-'Start-Up Budget'!D90</f>
        <v>0</v>
      </c>
      <c r="L90" s="84"/>
      <c r="M90" s="303"/>
      <c r="N90" s="245">
        <f>'5 YR Budget'!$D90/12</f>
        <v>0</v>
      </c>
      <c r="O90" s="245">
        <f>'5 YR Budget'!$D90/12</f>
        <v>0</v>
      </c>
      <c r="P90" s="245">
        <f>'5 YR Budget'!$D90/12</f>
        <v>0</v>
      </c>
      <c r="Q90" s="245">
        <f>'5 YR Budget'!$D90/12</f>
        <v>0</v>
      </c>
      <c r="R90" s="245">
        <f>'5 YR Budget'!$D90/12</f>
        <v>0</v>
      </c>
      <c r="S90" s="245">
        <f>'5 YR Budget'!$D90/12</f>
        <v>0</v>
      </c>
      <c r="T90" s="245">
        <f>'5 YR Budget'!$D90/12</f>
        <v>0</v>
      </c>
      <c r="U90" s="245">
        <f>'5 YR Budget'!$D90/12</f>
        <v>0</v>
      </c>
      <c r="V90" s="245">
        <f>'5 YR Budget'!$D90/12</f>
        <v>0</v>
      </c>
      <c r="W90" s="245">
        <f>'5 YR Budget'!$D90/12</f>
        <v>0</v>
      </c>
      <c r="X90" s="245">
        <f>'5 YR Budget'!$D90/12</f>
        <v>0</v>
      </c>
      <c r="Y90" s="245">
        <f>'5 YR Budget'!$D90/12</f>
        <v>0</v>
      </c>
      <c r="Z90" s="245"/>
      <c r="AA90" s="251">
        <f>SUM(N90:Z90)</f>
        <v>0</v>
      </c>
      <c r="AB90" s="235">
        <f>AA90-'5 YR Budget'!D90</f>
        <v>0</v>
      </c>
      <c r="AD90" s="303"/>
    </row>
    <row r="91" spans="2:30" s="56" customFormat="1" ht="15" customHeight="1">
      <c r="B91" s="87" t="str">
        <f>Assumptions!C92</f>
        <v xml:space="preserve">Other - Non-Instructional </v>
      </c>
      <c r="C91" s="55"/>
      <c r="D91" s="245">
        <f>'Start-Up Budget'!$D91/6</f>
        <v>2600</v>
      </c>
      <c r="E91" s="245">
        <f>'Start-Up Budget'!$D91/6</f>
        <v>2600</v>
      </c>
      <c r="F91" s="245">
        <f>'Start-Up Budget'!$D91/6</f>
        <v>2600</v>
      </c>
      <c r="G91" s="245">
        <f>'Start-Up Budget'!$D91/6</f>
        <v>2600</v>
      </c>
      <c r="H91" s="245">
        <f>'Start-Up Budget'!$D91/6</f>
        <v>2600</v>
      </c>
      <c r="I91" s="245">
        <f>'Start-Up Budget'!$D91/6</f>
        <v>2600</v>
      </c>
      <c r="J91" s="251">
        <f t="shared" si="68"/>
        <v>15600</v>
      </c>
      <c r="K91" s="237">
        <f>J91-'Start-Up Budget'!D91</f>
        <v>0</v>
      </c>
      <c r="L91" s="84"/>
      <c r="M91" s="303"/>
      <c r="N91" s="245">
        <f>'5 YR Budget'!$D91/12</f>
        <v>6520</v>
      </c>
      <c r="O91" s="245">
        <f>'5 YR Budget'!$D91/12</f>
        <v>6520</v>
      </c>
      <c r="P91" s="245">
        <f>'5 YR Budget'!$D91/12</f>
        <v>6520</v>
      </c>
      <c r="Q91" s="245">
        <f>'5 YR Budget'!$D91/12</f>
        <v>6520</v>
      </c>
      <c r="R91" s="245">
        <f>'5 YR Budget'!$D91/12</f>
        <v>6520</v>
      </c>
      <c r="S91" s="245">
        <f>'5 YR Budget'!$D91/12</f>
        <v>6520</v>
      </c>
      <c r="T91" s="245">
        <f>'5 YR Budget'!$D91/12</f>
        <v>6520</v>
      </c>
      <c r="U91" s="245">
        <f>'5 YR Budget'!$D91/12</f>
        <v>6520</v>
      </c>
      <c r="V91" s="245">
        <f>'5 YR Budget'!$D91/12</f>
        <v>6520</v>
      </c>
      <c r="W91" s="245">
        <f>'5 YR Budget'!$D91/12</f>
        <v>6520</v>
      </c>
      <c r="X91" s="245">
        <f>'5 YR Budget'!$D91/12</f>
        <v>6520</v>
      </c>
      <c r="Y91" s="245">
        <f>'5 YR Budget'!$D91/12</f>
        <v>6520</v>
      </c>
      <c r="Z91" s="245"/>
      <c r="AA91" s="251">
        <f>SUM(N91:Z91)</f>
        <v>78240</v>
      </c>
      <c r="AB91" s="235">
        <f>AA91-'5 YR Budget'!D91</f>
        <v>0</v>
      </c>
      <c r="AD91" s="303"/>
    </row>
    <row r="92" spans="2:30" s="56" customFormat="1" ht="15" customHeight="1" thickBot="1">
      <c r="B92" s="85" t="str">
        <f>Assumptions!C93</f>
        <v>TOTAL NON-INSTRUCTIONAL PERSONNEL COSTS</v>
      </c>
      <c r="C92" s="55"/>
      <c r="D92" s="101">
        <f>SUM(D87:D91)</f>
        <v>2600</v>
      </c>
      <c r="E92" s="101">
        <f t="shared" ref="E92:I92" si="69">SUM(E87:E91)</f>
        <v>2600</v>
      </c>
      <c r="F92" s="101">
        <f t="shared" si="69"/>
        <v>2600</v>
      </c>
      <c r="G92" s="101">
        <f t="shared" si="69"/>
        <v>2600</v>
      </c>
      <c r="H92" s="101">
        <f t="shared" si="69"/>
        <v>2600</v>
      </c>
      <c r="I92" s="101">
        <f t="shared" si="69"/>
        <v>2600</v>
      </c>
      <c r="J92" s="250">
        <f t="shared" ref="J92" si="70">SUM(J87:J91)</f>
        <v>15600</v>
      </c>
      <c r="K92" s="237">
        <f>J92-'Start-Up Budget'!D92</f>
        <v>0</v>
      </c>
      <c r="L92" s="84"/>
      <c r="M92" s="303"/>
      <c r="N92" s="265">
        <f t="shared" ref="N92:S92" si="71">SUM(N87:N91)</f>
        <v>11520</v>
      </c>
      <c r="O92" s="101">
        <f t="shared" si="71"/>
        <v>11520</v>
      </c>
      <c r="P92" s="101">
        <f t="shared" si="71"/>
        <v>11520</v>
      </c>
      <c r="Q92" s="101">
        <f t="shared" si="71"/>
        <v>11520</v>
      </c>
      <c r="R92" s="101">
        <f t="shared" si="71"/>
        <v>11520</v>
      </c>
      <c r="S92" s="101">
        <f t="shared" si="71"/>
        <v>11520</v>
      </c>
      <c r="T92" s="101">
        <f t="shared" ref="T92:AA92" si="72">SUM(T87:T91)</f>
        <v>11520</v>
      </c>
      <c r="U92" s="101">
        <f t="shared" si="72"/>
        <v>11520</v>
      </c>
      <c r="V92" s="101">
        <f t="shared" si="72"/>
        <v>11520</v>
      </c>
      <c r="W92" s="101">
        <f t="shared" si="72"/>
        <v>11520</v>
      </c>
      <c r="X92" s="101">
        <f t="shared" si="72"/>
        <v>11520</v>
      </c>
      <c r="Y92" s="101">
        <f t="shared" si="72"/>
        <v>11520</v>
      </c>
      <c r="Z92" s="250"/>
      <c r="AA92" s="250">
        <f t="shared" si="72"/>
        <v>138240</v>
      </c>
      <c r="AB92" s="235">
        <f>AA92-'5 YR Budget'!D92</f>
        <v>0</v>
      </c>
      <c r="AD92" s="303"/>
    </row>
    <row r="93" spans="2:30" s="56" customFormat="1" ht="6" customHeight="1" thickTop="1">
      <c r="B93" s="85"/>
      <c r="C93" s="55"/>
      <c r="D93" s="102"/>
      <c r="E93" s="102"/>
      <c r="F93" s="102"/>
      <c r="G93" s="102"/>
      <c r="H93" s="102"/>
      <c r="I93" s="102"/>
      <c r="J93" s="102"/>
      <c r="K93" s="253"/>
      <c r="L93" s="84"/>
      <c r="M93" s="303"/>
      <c r="N93" s="102"/>
      <c r="O93" s="102"/>
      <c r="P93" s="102"/>
      <c r="Q93" s="102"/>
      <c r="R93" s="102"/>
      <c r="S93" s="102"/>
      <c r="T93" s="102"/>
      <c r="U93" s="102"/>
      <c r="V93" s="102"/>
      <c r="W93" s="102"/>
      <c r="X93" s="102"/>
      <c r="Y93" s="102"/>
      <c r="Z93" s="102"/>
      <c r="AA93" s="102"/>
      <c r="AB93" s="102"/>
      <c r="AD93" s="303"/>
    </row>
    <row r="94" spans="2:30" s="56" customFormat="1" ht="15" customHeight="1" thickBot="1">
      <c r="B94" s="85" t="str">
        <f>Assumptions!C95</f>
        <v>TOTAL PERSONNEL EXPENSES</v>
      </c>
      <c r="C94" s="55"/>
      <c r="D94" s="91">
        <f t="shared" ref="D94:I94" si="73">D73+D84+D92</f>
        <v>104266.66666666667</v>
      </c>
      <c r="E94" s="91">
        <f t="shared" si="73"/>
        <v>21766.666666666668</v>
      </c>
      <c r="F94" s="91">
        <f t="shared" si="73"/>
        <v>21766.666666666668</v>
      </c>
      <c r="G94" s="91">
        <f t="shared" si="73"/>
        <v>21766.666666666668</v>
      </c>
      <c r="H94" s="91">
        <f t="shared" si="73"/>
        <v>21766.666666666668</v>
      </c>
      <c r="I94" s="91">
        <f t="shared" si="73"/>
        <v>21766.666666666668</v>
      </c>
      <c r="J94" s="91">
        <f t="shared" ref="J94" si="74">J73+J84+J92</f>
        <v>213100</v>
      </c>
      <c r="K94" s="237">
        <f>J94-'Start-Up Budget'!D94</f>
        <v>0</v>
      </c>
      <c r="L94" s="84"/>
      <c r="M94" s="303"/>
      <c r="N94" s="265">
        <f t="shared" ref="N94:S94" si="75">N73+N84+N92</f>
        <v>60165.833333333336</v>
      </c>
      <c r="O94" s="91">
        <f t="shared" si="75"/>
        <v>60165.833333333336</v>
      </c>
      <c r="P94" s="91">
        <f t="shared" si="75"/>
        <v>60165.833333333336</v>
      </c>
      <c r="Q94" s="91">
        <f t="shared" si="75"/>
        <v>60165.833333333336</v>
      </c>
      <c r="R94" s="91">
        <f t="shared" si="75"/>
        <v>60165.833333333336</v>
      </c>
      <c r="S94" s="91">
        <f t="shared" si="75"/>
        <v>60165.833333333336</v>
      </c>
      <c r="T94" s="91">
        <f t="shared" ref="T94:AA94" si="76">T73+T84+T92</f>
        <v>60165.833333333336</v>
      </c>
      <c r="U94" s="91">
        <f t="shared" si="76"/>
        <v>60165.833333333336</v>
      </c>
      <c r="V94" s="91">
        <f t="shared" si="76"/>
        <v>60165.833333333336</v>
      </c>
      <c r="W94" s="91">
        <f t="shared" si="76"/>
        <v>60165.833333333336</v>
      </c>
      <c r="X94" s="91">
        <f t="shared" si="76"/>
        <v>60165.833333333336</v>
      </c>
      <c r="Y94" s="91">
        <f t="shared" si="76"/>
        <v>60165.833333333336</v>
      </c>
      <c r="Z94" s="317"/>
      <c r="AA94" s="91">
        <f t="shared" si="76"/>
        <v>721990.00000000012</v>
      </c>
      <c r="AB94" s="235">
        <f>AA94-'5 YR Budget'!D94</f>
        <v>0</v>
      </c>
      <c r="AD94" s="303"/>
    </row>
    <row r="95" spans="2:30" s="56" customFormat="1" ht="6" customHeight="1" thickTop="1">
      <c r="B95" s="85"/>
      <c r="C95" s="55"/>
      <c r="D95" s="92"/>
      <c r="E95" s="92"/>
      <c r="F95" s="92"/>
      <c r="G95" s="92"/>
      <c r="H95" s="92"/>
      <c r="I95" s="92"/>
      <c r="J95" s="92"/>
      <c r="K95" s="254"/>
      <c r="L95" s="84"/>
      <c r="M95" s="238"/>
      <c r="N95" s="92"/>
      <c r="O95" s="92"/>
      <c r="P95" s="92"/>
      <c r="Q95" s="92"/>
      <c r="R95" s="92"/>
      <c r="S95" s="92"/>
      <c r="T95" s="92"/>
      <c r="U95" s="92"/>
      <c r="V95" s="92"/>
      <c r="W95" s="92"/>
      <c r="X95" s="92"/>
      <c r="Y95" s="92"/>
      <c r="Z95" s="92"/>
      <c r="AA95" s="92"/>
      <c r="AB95" s="92"/>
      <c r="AD95" s="238"/>
    </row>
    <row r="96" spans="2:30" s="56" customFormat="1" ht="15" customHeight="1">
      <c r="B96" s="85" t="str">
        <f>Assumptions!C97</f>
        <v>PAYROLL TAXES AND BENEFITS</v>
      </c>
      <c r="C96" s="55"/>
      <c r="D96" s="59"/>
      <c r="E96" s="59"/>
      <c r="F96" s="59"/>
      <c r="G96" s="59"/>
      <c r="H96" s="59"/>
      <c r="I96" s="59"/>
      <c r="J96" s="59"/>
      <c r="K96" s="83"/>
      <c r="L96" s="84"/>
      <c r="M96" s="303"/>
      <c r="N96" s="59"/>
      <c r="O96" s="59"/>
      <c r="P96" s="59"/>
      <c r="Q96" s="59"/>
      <c r="R96" s="59"/>
      <c r="S96" s="59"/>
      <c r="T96" s="59"/>
      <c r="U96" s="59"/>
      <c r="V96" s="59"/>
      <c r="W96" s="59"/>
      <c r="X96" s="59"/>
      <c r="Y96" s="59"/>
      <c r="Z96" s="59"/>
      <c r="AA96" s="59"/>
      <c r="AB96" s="59"/>
      <c r="AD96" s="303"/>
    </row>
    <row r="97" spans="2:30" s="56" customFormat="1" ht="15" customHeight="1">
      <c r="B97" s="87" t="str">
        <f>Assumptions!C98</f>
        <v>Social Security</v>
      </c>
      <c r="C97" s="55"/>
      <c r="D97" s="409">
        <f>'Start-Up Budget'!$D97*(D$94/$J$94)</f>
        <v>6464.5333333333338</v>
      </c>
      <c r="E97" s="409">
        <f>'Start-Up Budget'!$D97*(E$94/$J$94)</f>
        <v>1349.5333333333335</v>
      </c>
      <c r="F97" s="409">
        <f>'Start-Up Budget'!$D97*(F$94/$J$94)</f>
        <v>1349.5333333333335</v>
      </c>
      <c r="G97" s="409">
        <f>'Start-Up Budget'!$D97*(G$94/$J$94)</f>
        <v>1349.5333333333335</v>
      </c>
      <c r="H97" s="409">
        <f>'Start-Up Budget'!$D97*(H$94/$J$94)</f>
        <v>1349.5333333333335</v>
      </c>
      <c r="I97" s="409">
        <f>'Start-Up Budget'!$D97*(I$94/$J$94)</f>
        <v>1349.5333333333335</v>
      </c>
      <c r="J97" s="251">
        <f t="shared" ref="J97:J109" si="77">SUM(D97:I97)</f>
        <v>13212.199999999999</v>
      </c>
      <c r="K97" s="237">
        <f>J97-'Start-Up Budget'!D97</f>
        <v>0</v>
      </c>
      <c r="L97" s="84"/>
      <c r="M97" s="303" t="s">
        <v>374</v>
      </c>
      <c r="N97" s="245">
        <f>'5 YR Budget'!$D97*(N$94/$AA$94)</f>
        <v>3730.2816666666663</v>
      </c>
      <c r="O97" s="245">
        <f>'5 YR Budget'!$D97*(O$94/$AA$94)</f>
        <v>3730.2816666666663</v>
      </c>
      <c r="P97" s="245">
        <f>'5 YR Budget'!$D97*(P$94/$AA$94)</f>
        <v>3730.2816666666663</v>
      </c>
      <c r="Q97" s="245">
        <f>'5 YR Budget'!$D97*(Q$94/$AA$94)</f>
        <v>3730.2816666666663</v>
      </c>
      <c r="R97" s="245">
        <f>'5 YR Budget'!$D97*(R$94/$AA$94)</f>
        <v>3730.2816666666663</v>
      </c>
      <c r="S97" s="245">
        <f>'5 YR Budget'!$D97*(S$94/$AA$94)</f>
        <v>3730.2816666666663</v>
      </c>
      <c r="T97" s="245">
        <f>'5 YR Budget'!$D97*(T$94/$AA$94)</f>
        <v>3730.2816666666663</v>
      </c>
      <c r="U97" s="245">
        <f>'5 YR Budget'!$D97*(U$94/$AA$94)</f>
        <v>3730.2816666666663</v>
      </c>
      <c r="V97" s="245">
        <f>'5 YR Budget'!$D97*(V$94/$AA$94)</f>
        <v>3730.2816666666663</v>
      </c>
      <c r="W97" s="245">
        <f>'5 YR Budget'!$D97*(W$94/$AA$94)</f>
        <v>3730.2816666666663</v>
      </c>
      <c r="X97" s="245">
        <f>'5 YR Budget'!$D97*(X$94/$AA$94)</f>
        <v>3730.2816666666663</v>
      </c>
      <c r="Y97" s="245">
        <f>'5 YR Budget'!$D97*(Y$94/$AA$94)</f>
        <v>3730.2816666666663</v>
      </c>
      <c r="Z97" s="316"/>
      <c r="AA97" s="251">
        <f t="shared" ref="AA97:AA109" si="78">SUM(N97:Z97)</f>
        <v>44763.380000000005</v>
      </c>
      <c r="AB97" s="235">
        <f>AA97-'5 YR Budget'!D97</f>
        <v>0</v>
      </c>
      <c r="AD97" s="303" t="s">
        <v>374</v>
      </c>
    </row>
    <row r="98" spans="2:30" s="56" customFormat="1" ht="15" customHeight="1">
      <c r="B98" s="87" t="str">
        <f>Assumptions!C99</f>
        <v>Medicare</v>
      </c>
      <c r="C98" s="55"/>
      <c r="D98" s="409">
        <f>'Start-Up Budget'!$D98*(D$94/$J$94)</f>
        <v>1511.866666666667</v>
      </c>
      <c r="E98" s="409">
        <f>'Start-Up Budget'!$D98*(E$94/$J$94)</f>
        <v>315.61666666666673</v>
      </c>
      <c r="F98" s="409">
        <f>'Start-Up Budget'!$D98*(F$94/$J$94)</f>
        <v>315.61666666666673</v>
      </c>
      <c r="G98" s="409">
        <f>'Start-Up Budget'!$D98*(G$94/$J$94)</f>
        <v>315.61666666666673</v>
      </c>
      <c r="H98" s="409">
        <f>'Start-Up Budget'!$D98*(H$94/$J$94)</f>
        <v>315.61666666666673</v>
      </c>
      <c r="I98" s="409">
        <f>'Start-Up Budget'!$D98*(I$94/$J$94)</f>
        <v>315.61666666666673</v>
      </c>
      <c r="J98" s="251">
        <f t="shared" si="77"/>
        <v>3089.9500000000007</v>
      </c>
      <c r="K98" s="237">
        <f>J98-'Start-Up Budget'!D98</f>
        <v>0</v>
      </c>
      <c r="L98" s="84"/>
      <c r="M98" s="303" t="s">
        <v>374</v>
      </c>
      <c r="N98" s="245">
        <f>'5 YR Budget'!$D98*(N$94/$AA$94)</f>
        <v>872.40458333333345</v>
      </c>
      <c r="O98" s="245">
        <f>'5 YR Budget'!$D98*(O$94/$AA$94)</f>
        <v>872.40458333333345</v>
      </c>
      <c r="P98" s="245">
        <f>'5 YR Budget'!$D98*(P$94/$AA$94)</f>
        <v>872.40458333333345</v>
      </c>
      <c r="Q98" s="245">
        <f>'5 YR Budget'!$D98*(Q$94/$AA$94)</f>
        <v>872.40458333333345</v>
      </c>
      <c r="R98" s="245">
        <f>'5 YR Budget'!$D98*(R$94/$AA$94)</f>
        <v>872.40458333333345</v>
      </c>
      <c r="S98" s="245">
        <f>'5 YR Budget'!$D98*(S$94/$AA$94)</f>
        <v>872.40458333333345</v>
      </c>
      <c r="T98" s="245">
        <f>'5 YR Budget'!$D98*(T$94/$AA$94)</f>
        <v>872.40458333333345</v>
      </c>
      <c r="U98" s="245">
        <f>'5 YR Budget'!$D98*(U$94/$AA$94)</f>
        <v>872.40458333333345</v>
      </c>
      <c r="V98" s="245">
        <f>'5 YR Budget'!$D98*(V$94/$AA$94)</f>
        <v>872.40458333333345</v>
      </c>
      <c r="W98" s="245">
        <f>'5 YR Budget'!$D98*(W$94/$AA$94)</f>
        <v>872.40458333333345</v>
      </c>
      <c r="X98" s="245">
        <f>'5 YR Budget'!$D98*(X$94/$AA$94)</f>
        <v>872.40458333333345</v>
      </c>
      <c r="Y98" s="245">
        <f>'5 YR Budget'!$D98*(Y$94/$AA$94)</f>
        <v>872.40458333333345</v>
      </c>
      <c r="Z98" s="316"/>
      <c r="AA98" s="251">
        <f t="shared" si="78"/>
        <v>10468.854999999998</v>
      </c>
      <c r="AB98" s="235">
        <f>AA98-'5 YR Budget'!D98</f>
        <v>0</v>
      </c>
      <c r="AD98" s="303" t="s">
        <v>374</v>
      </c>
    </row>
    <row r="99" spans="2:30" s="56" customFormat="1" ht="15" customHeight="1">
      <c r="B99" s="87" t="str">
        <f>Assumptions!C100</f>
        <v>State Unemployment</v>
      </c>
      <c r="C99" s="55"/>
      <c r="D99" s="409">
        <f>'Start-Up Budget'!$D99*(D$94/$J$94)</f>
        <v>293.57109338338813</v>
      </c>
      <c r="E99" s="409">
        <f>'Start-Up Budget'!$D99*(E$94/$J$94)</f>
        <v>61.285781323322382</v>
      </c>
      <c r="F99" s="409">
        <f>'Start-Up Budget'!$D99*(F$94/$J$94)</f>
        <v>61.285781323322382</v>
      </c>
      <c r="G99" s="409">
        <f>'Start-Up Budget'!$D99*(G$94/$J$94)</f>
        <v>61.285781323322382</v>
      </c>
      <c r="H99" s="409">
        <f>'Start-Up Budget'!$D99*(H$94/$J$94)</f>
        <v>61.285781323322382</v>
      </c>
      <c r="I99" s="409">
        <f>'Start-Up Budget'!$D99*(I$94/$J$94)</f>
        <v>61.285781323322382</v>
      </c>
      <c r="J99" s="251">
        <f t="shared" si="77"/>
        <v>600</v>
      </c>
      <c r="K99" s="237">
        <f>J99-'Start-Up Budget'!D99</f>
        <v>0</v>
      </c>
      <c r="L99" s="84"/>
      <c r="M99" s="303" t="s">
        <v>374</v>
      </c>
      <c r="N99" s="245">
        <f>'5 YR Budget'!$D99*(N$94/$AA$94)</f>
        <v>241.66666666666666</v>
      </c>
      <c r="O99" s="245">
        <f>'5 YR Budget'!$D99*(O$94/$AA$94)</f>
        <v>241.66666666666666</v>
      </c>
      <c r="P99" s="245">
        <f>'5 YR Budget'!$D99*(P$94/$AA$94)</f>
        <v>241.66666666666666</v>
      </c>
      <c r="Q99" s="245">
        <f>'5 YR Budget'!$D99*(Q$94/$AA$94)</f>
        <v>241.66666666666666</v>
      </c>
      <c r="R99" s="245">
        <f>'5 YR Budget'!$D99*(R$94/$AA$94)</f>
        <v>241.66666666666666</v>
      </c>
      <c r="S99" s="245">
        <f>'5 YR Budget'!$D99*(S$94/$AA$94)</f>
        <v>241.66666666666666</v>
      </c>
      <c r="T99" s="245">
        <f>'5 YR Budget'!$D99*(T$94/$AA$94)</f>
        <v>241.66666666666666</v>
      </c>
      <c r="U99" s="245">
        <f>'5 YR Budget'!$D99*(U$94/$AA$94)</f>
        <v>241.66666666666666</v>
      </c>
      <c r="V99" s="245">
        <f>'5 YR Budget'!$D99*(V$94/$AA$94)</f>
        <v>241.66666666666666</v>
      </c>
      <c r="W99" s="245">
        <f>'5 YR Budget'!$D99*(W$94/$AA$94)</f>
        <v>241.66666666666666</v>
      </c>
      <c r="X99" s="245">
        <f>'5 YR Budget'!$D99*(X$94/$AA$94)</f>
        <v>241.66666666666666</v>
      </c>
      <c r="Y99" s="245">
        <f>'5 YR Budget'!$D99*(Y$94/$AA$94)</f>
        <v>241.66666666666666</v>
      </c>
      <c r="Z99" s="316"/>
      <c r="AA99" s="251">
        <f t="shared" si="78"/>
        <v>2899.9999999999995</v>
      </c>
      <c r="AB99" s="235">
        <f>AA99-'5 YR Budget'!D99</f>
        <v>0</v>
      </c>
      <c r="AD99" s="303" t="s">
        <v>374</v>
      </c>
    </row>
    <row r="100" spans="2:30" s="56" customFormat="1" ht="15" customHeight="1">
      <c r="B100" s="87" t="str">
        <f>Assumptions!C101</f>
        <v>Worker's Compensation Insurance</v>
      </c>
      <c r="C100" s="55"/>
      <c r="D100" s="409">
        <f>'Start-Up Budget'!$D100*(D$94/$J$94)</f>
        <v>1303.3333333333335</v>
      </c>
      <c r="E100" s="409">
        <f>'Start-Up Budget'!$D100*(E$94/$J$94)</f>
        <v>272.08333333333331</v>
      </c>
      <c r="F100" s="409">
        <f>'Start-Up Budget'!$D100*(F$94/$J$94)</f>
        <v>272.08333333333331</v>
      </c>
      <c r="G100" s="409">
        <f>'Start-Up Budget'!$D100*(G$94/$J$94)</f>
        <v>272.08333333333331</v>
      </c>
      <c r="H100" s="409">
        <f>'Start-Up Budget'!$D100*(H$94/$J$94)</f>
        <v>272.08333333333331</v>
      </c>
      <c r="I100" s="409">
        <f>'Start-Up Budget'!$D100*(I$94/$J$94)</f>
        <v>272.08333333333331</v>
      </c>
      <c r="J100" s="251">
        <f t="shared" si="77"/>
        <v>2663.7500000000005</v>
      </c>
      <c r="K100" s="237">
        <f>J100-'Start-Up Budget'!D100</f>
        <v>0</v>
      </c>
      <c r="L100" s="84"/>
      <c r="M100" s="303" t="s">
        <v>374</v>
      </c>
      <c r="N100" s="245">
        <f>'5 YR Budget'!$D100*(N$94/$AA$94)</f>
        <v>752.07291666666663</v>
      </c>
      <c r="O100" s="245">
        <f>'5 YR Budget'!$D100*(O$94/$AA$94)</f>
        <v>752.07291666666663</v>
      </c>
      <c r="P100" s="245">
        <f>'5 YR Budget'!$D100*(P$94/$AA$94)</f>
        <v>752.07291666666663</v>
      </c>
      <c r="Q100" s="245">
        <f>'5 YR Budget'!$D100*(Q$94/$AA$94)</f>
        <v>752.07291666666663</v>
      </c>
      <c r="R100" s="245">
        <f>'5 YR Budget'!$D100*(R$94/$AA$94)</f>
        <v>752.07291666666663</v>
      </c>
      <c r="S100" s="245">
        <f>'5 YR Budget'!$D100*(S$94/$AA$94)</f>
        <v>752.07291666666663</v>
      </c>
      <c r="T100" s="245">
        <f>'5 YR Budget'!$D100*(T$94/$AA$94)</f>
        <v>752.07291666666663</v>
      </c>
      <c r="U100" s="245">
        <f>'5 YR Budget'!$D100*(U$94/$AA$94)</f>
        <v>752.07291666666663</v>
      </c>
      <c r="V100" s="245">
        <f>'5 YR Budget'!$D100*(V$94/$AA$94)</f>
        <v>752.07291666666663</v>
      </c>
      <c r="W100" s="245">
        <f>'5 YR Budget'!$D100*(W$94/$AA$94)</f>
        <v>752.07291666666663</v>
      </c>
      <c r="X100" s="245">
        <f>'5 YR Budget'!$D100*(X$94/$AA$94)</f>
        <v>752.07291666666663</v>
      </c>
      <c r="Y100" s="245">
        <f>'5 YR Budget'!$D100*(Y$94/$AA$94)</f>
        <v>752.07291666666663</v>
      </c>
      <c r="Z100" s="316"/>
      <c r="AA100" s="251">
        <f t="shared" si="78"/>
        <v>9024.875</v>
      </c>
      <c r="AB100" s="235">
        <f>AA100-'5 YR Budget'!D100</f>
        <v>0</v>
      </c>
      <c r="AD100" s="303" t="s">
        <v>374</v>
      </c>
    </row>
    <row r="101" spans="2:30" s="56" customFormat="1" ht="15" customHeight="1">
      <c r="B101" s="87" t="str">
        <f>Assumptions!C102</f>
        <v>State Disability</v>
      </c>
      <c r="C101" s="55"/>
      <c r="D101" s="409">
        <f>'Start-Up Budget'!$D101*(D$94/$J$94)</f>
        <v>104.26666666666667</v>
      </c>
      <c r="E101" s="409">
        <f>'Start-Up Budget'!$D101*(E$94/$J$94)</f>
        <v>21.766666666666666</v>
      </c>
      <c r="F101" s="409">
        <f>'Start-Up Budget'!$D101*(F$94/$J$94)</f>
        <v>21.766666666666666</v>
      </c>
      <c r="G101" s="409">
        <f>'Start-Up Budget'!$D101*(G$94/$J$94)</f>
        <v>21.766666666666666</v>
      </c>
      <c r="H101" s="409">
        <f>'Start-Up Budget'!$D101*(H$94/$J$94)</f>
        <v>21.766666666666666</v>
      </c>
      <c r="I101" s="409">
        <f>'Start-Up Budget'!$D101*(I$94/$J$94)</f>
        <v>21.766666666666666</v>
      </c>
      <c r="J101" s="251">
        <f t="shared" si="77"/>
        <v>213.09999999999997</v>
      </c>
      <c r="K101" s="237">
        <f>J101-'Start-Up Budget'!D101</f>
        <v>0</v>
      </c>
      <c r="L101" s="84"/>
      <c r="M101" s="303" t="s">
        <v>374</v>
      </c>
      <c r="N101" s="245">
        <f>'5 YR Budget'!$D101*(N$94/$AA$94)</f>
        <v>60.165833333333332</v>
      </c>
      <c r="O101" s="245">
        <f>'5 YR Budget'!$D101*(O$94/$AA$94)</f>
        <v>60.165833333333332</v>
      </c>
      <c r="P101" s="245">
        <f>'5 YR Budget'!$D101*(P$94/$AA$94)</f>
        <v>60.165833333333332</v>
      </c>
      <c r="Q101" s="245">
        <f>'5 YR Budget'!$D101*(Q$94/$AA$94)</f>
        <v>60.165833333333332</v>
      </c>
      <c r="R101" s="245">
        <f>'5 YR Budget'!$D101*(R$94/$AA$94)</f>
        <v>60.165833333333332</v>
      </c>
      <c r="S101" s="245">
        <f>'5 YR Budget'!$D101*(S$94/$AA$94)</f>
        <v>60.165833333333332</v>
      </c>
      <c r="T101" s="245">
        <f>'5 YR Budget'!$D101*(T$94/$AA$94)</f>
        <v>60.165833333333332</v>
      </c>
      <c r="U101" s="245">
        <f>'5 YR Budget'!$D101*(U$94/$AA$94)</f>
        <v>60.165833333333332</v>
      </c>
      <c r="V101" s="245">
        <f>'5 YR Budget'!$D101*(V$94/$AA$94)</f>
        <v>60.165833333333332</v>
      </c>
      <c r="W101" s="245">
        <f>'5 YR Budget'!$D101*(W$94/$AA$94)</f>
        <v>60.165833333333332</v>
      </c>
      <c r="X101" s="245">
        <f>'5 YR Budget'!$D101*(X$94/$AA$94)</f>
        <v>60.165833333333332</v>
      </c>
      <c r="Y101" s="245">
        <f>'5 YR Budget'!$D101*(Y$94/$AA$94)</f>
        <v>60.165833333333332</v>
      </c>
      <c r="Z101" s="316"/>
      <c r="AA101" s="251">
        <f t="shared" si="78"/>
        <v>721.99000000000012</v>
      </c>
      <c r="AB101" s="235">
        <f>AA101-'5 YR Budget'!D101</f>
        <v>0</v>
      </c>
      <c r="AD101" s="303" t="s">
        <v>374</v>
      </c>
    </row>
    <row r="102" spans="2:30" s="56" customFormat="1" ht="15" customHeight="1">
      <c r="B102" s="87" t="str">
        <f>Assumptions!C103</f>
        <v>Custom Other Tax #2</v>
      </c>
      <c r="C102" s="55"/>
      <c r="D102" s="409">
        <f>'Start-Up Budget'!$D102*(D$94/$J$94)</f>
        <v>0</v>
      </c>
      <c r="E102" s="409">
        <f>'Start-Up Budget'!$D102*(E$94/$J$94)</f>
        <v>0</v>
      </c>
      <c r="F102" s="409">
        <f>'Start-Up Budget'!$D102*(F$94/$J$94)</f>
        <v>0</v>
      </c>
      <c r="G102" s="409">
        <f>'Start-Up Budget'!$D102*(G$94/$J$94)</f>
        <v>0</v>
      </c>
      <c r="H102" s="409">
        <f>'Start-Up Budget'!$D102*(H$94/$J$94)</f>
        <v>0</v>
      </c>
      <c r="I102" s="409">
        <f>'Start-Up Budget'!$D102*(I$94/$J$94)</f>
        <v>0</v>
      </c>
      <c r="J102" s="251">
        <f t="shared" si="77"/>
        <v>0</v>
      </c>
      <c r="K102" s="237">
        <f>J102-'Start-Up Budget'!D102</f>
        <v>0</v>
      </c>
      <c r="L102" s="84"/>
      <c r="M102" s="303"/>
      <c r="N102" s="245">
        <f>'5 YR Budget'!$D102*(N$94/$AA$94)</f>
        <v>0</v>
      </c>
      <c r="O102" s="245">
        <f>'5 YR Budget'!$D102*(O$94/$AA$94)</f>
        <v>0</v>
      </c>
      <c r="P102" s="245">
        <f>'5 YR Budget'!$D102*(P$94/$AA$94)</f>
        <v>0</v>
      </c>
      <c r="Q102" s="245">
        <f>'5 YR Budget'!$D102*(Q$94/$AA$94)</f>
        <v>0</v>
      </c>
      <c r="R102" s="245">
        <f>'5 YR Budget'!$D102*(R$94/$AA$94)</f>
        <v>0</v>
      </c>
      <c r="S102" s="245">
        <f>'5 YR Budget'!$D102*(S$94/$AA$94)</f>
        <v>0</v>
      </c>
      <c r="T102" s="245">
        <f>'5 YR Budget'!$D102*(T$94/$AA$94)</f>
        <v>0</v>
      </c>
      <c r="U102" s="245">
        <f>'5 YR Budget'!$D102*(U$94/$AA$94)</f>
        <v>0</v>
      </c>
      <c r="V102" s="245">
        <f>'5 YR Budget'!$D102*(V$94/$AA$94)</f>
        <v>0</v>
      </c>
      <c r="W102" s="245">
        <f>'5 YR Budget'!$D102*(W$94/$AA$94)</f>
        <v>0</v>
      </c>
      <c r="X102" s="245">
        <f>'5 YR Budget'!$D102*(X$94/$AA$94)</f>
        <v>0</v>
      </c>
      <c r="Y102" s="245">
        <f>'5 YR Budget'!$D102*(Y$94/$AA$94)</f>
        <v>0</v>
      </c>
      <c r="Z102" s="316"/>
      <c r="AA102" s="251">
        <f t="shared" si="78"/>
        <v>0</v>
      </c>
      <c r="AB102" s="235">
        <f>AA102-'5 YR Budget'!D102</f>
        <v>0</v>
      </c>
      <c r="AD102" s="303"/>
    </row>
    <row r="103" spans="2:30" s="56" customFormat="1" ht="15" customHeight="1">
      <c r="B103" s="87" t="str">
        <f>Assumptions!C104</f>
        <v>Health Insurance</v>
      </c>
      <c r="C103" s="55"/>
      <c r="D103" s="409">
        <f>'Start-Up Budget'!$D103*(D$94/$J$94)</f>
        <v>7339.2773345847027</v>
      </c>
      <c r="E103" s="409">
        <f>'Start-Up Budget'!$D103*(E$94/$J$94)</f>
        <v>1532.1445330830597</v>
      </c>
      <c r="F103" s="409">
        <f>'Start-Up Budget'!$D103*(F$94/$J$94)</f>
        <v>1532.1445330830597</v>
      </c>
      <c r="G103" s="409">
        <f>'Start-Up Budget'!$D103*(G$94/$J$94)</f>
        <v>1532.1445330830597</v>
      </c>
      <c r="H103" s="409">
        <f>'Start-Up Budget'!$D103*(H$94/$J$94)</f>
        <v>1532.1445330830597</v>
      </c>
      <c r="I103" s="409">
        <f>'Start-Up Budget'!$D103*(I$94/$J$94)</f>
        <v>1532.1445330830597</v>
      </c>
      <c r="J103" s="251">
        <f t="shared" si="77"/>
        <v>15000</v>
      </c>
      <c r="K103" s="237">
        <f>J103-'Start-Up Budget'!D103</f>
        <v>0</v>
      </c>
      <c r="L103" s="84"/>
      <c r="M103" s="303" t="s">
        <v>374</v>
      </c>
      <c r="N103" s="245">
        <f>'5 YR Budget'!$D103*(N$94/$AA$94)</f>
        <v>6041.6666666666661</v>
      </c>
      <c r="O103" s="245">
        <f>'5 YR Budget'!$D103*(O$94/$AA$94)</f>
        <v>6041.6666666666661</v>
      </c>
      <c r="P103" s="245">
        <f>'5 YR Budget'!$D103*(P$94/$AA$94)</f>
        <v>6041.6666666666661</v>
      </c>
      <c r="Q103" s="245">
        <f>'5 YR Budget'!$D103*(Q$94/$AA$94)</f>
        <v>6041.6666666666661</v>
      </c>
      <c r="R103" s="245">
        <f>'5 YR Budget'!$D103*(R$94/$AA$94)</f>
        <v>6041.6666666666661</v>
      </c>
      <c r="S103" s="245">
        <f>'5 YR Budget'!$D103*(S$94/$AA$94)</f>
        <v>6041.6666666666661</v>
      </c>
      <c r="T103" s="245">
        <f>'5 YR Budget'!$D103*(T$94/$AA$94)</f>
        <v>6041.6666666666661</v>
      </c>
      <c r="U103" s="245">
        <f>'5 YR Budget'!$D103*(U$94/$AA$94)</f>
        <v>6041.6666666666661</v>
      </c>
      <c r="V103" s="245">
        <f>'5 YR Budget'!$D103*(V$94/$AA$94)</f>
        <v>6041.6666666666661</v>
      </c>
      <c r="W103" s="245">
        <f>'5 YR Budget'!$D103*(W$94/$AA$94)</f>
        <v>6041.6666666666661</v>
      </c>
      <c r="X103" s="245">
        <f>'5 YR Budget'!$D103*(X$94/$AA$94)</f>
        <v>6041.6666666666661</v>
      </c>
      <c r="Y103" s="245">
        <f>'5 YR Budget'!$D103*(Y$94/$AA$94)</f>
        <v>6041.6666666666661</v>
      </c>
      <c r="Z103" s="316"/>
      <c r="AA103" s="251">
        <f t="shared" si="78"/>
        <v>72499.999999999985</v>
      </c>
      <c r="AB103" s="235">
        <f>AA103-'5 YR Budget'!D103</f>
        <v>0</v>
      </c>
      <c r="AD103" s="303" t="s">
        <v>374</v>
      </c>
    </row>
    <row r="104" spans="2:30" s="56" customFormat="1" ht="15" customHeight="1">
      <c r="B104" s="87" t="str">
        <f>Assumptions!C105</f>
        <v>Dental Insurance</v>
      </c>
      <c r="C104" s="55"/>
      <c r="D104" s="409">
        <f>'Start-Up Budget'!$D104*(D$94/$J$94)</f>
        <v>1174.2843735335525</v>
      </c>
      <c r="E104" s="409">
        <f>'Start-Up Budget'!$D104*(E$94/$J$94)</f>
        <v>245.14312529328953</v>
      </c>
      <c r="F104" s="409">
        <f>'Start-Up Budget'!$D104*(F$94/$J$94)</f>
        <v>245.14312529328953</v>
      </c>
      <c r="G104" s="409">
        <f>'Start-Up Budget'!$D104*(G$94/$J$94)</f>
        <v>245.14312529328953</v>
      </c>
      <c r="H104" s="409">
        <f>'Start-Up Budget'!$D104*(H$94/$J$94)</f>
        <v>245.14312529328953</v>
      </c>
      <c r="I104" s="409">
        <f>'Start-Up Budget'!$D104*(I$94/$J$94)</f>
        <v>245.14312529328953</v>
      </c>
      <c r="J104" s="251">
        <f t="shared" si="77"/>
        <v>2400</v>
      </c>
      <c r="K104" s="237">
        <f>J104-'Start-Up Budget'!D104</f>
        <v>0</v>
      </c>
      <c r="L104" s="84"/>
      <c r="M104" s="303" t="s">
        <v>374</v>
      </c>
      <c r="N104" s="245">
        <f>'5 YR Budget'!$D104*(N$94/$AA$94)</f>
        <v>966.66666666666663</v>
      </c>
      <c r="O104" s="245">
        <f>'5 YR Budget'!$D104*(O$94/$AA$94)</f>
        <v>966.66666666666663</v>
      </c>
      <c r="P104" s="245">
        <f>'5 YR Budget'!$D104*(P$94/$AA$94)</f>
        <v>966.66666666666663</v>
      </c>
      <c r="Q104" s="245">
        <f>'5 YR Budget'!$D104*(Q$94/$AA$94)</f>
        <v>966.66666666666663</v>
      </c>
      <c r="R104" s="245">
        <f>'5 YR Budget'!$D104*(R$94/$AA$94)</f>
        <v>966.66666666666663</v>
      </c>
      <c r="S104" s="245">
        <f>'5 YR Budget'!$D104*(S$94/$AA$94)</f>
        <v>966.66666666666663</v>
      </c>
      <c r="T104" s="245">
        <f>'5 YR Budget'!$D104*(T$94/$AA$94)</f>
        <v>966.66666666666663</v>
      </c>
      <c r="U104" s="245">
        <f>'5 YR Budget'!$D104*(U$94/$AA$94)</f>
        <v>966.66666666666663</v>
      </c>
      <c r="V104" s="245">
        <f>'5 YR Budget'!$D104*(V$94/$AA$94)</f>
        <v>966.66666666666663</v>
      </c>
      <c r="W104" s="245">
        <f>'5 YR Budget'!$D104*(W$94/$AA$94)</f>
        <v>966.66666666666663</v>
      </c>
      <c r="X104" s="245">
        <f>'5 YR Budget'!$D104*(X$94/$AA$94)</f>
        <v>966.66666666666663</v>
      </c>
      <c r="Y104" s="245">
        <f>'5 YR Budget'!$D104*(Y$94/$AA$94)</f>
        <v>966.66666666666663</v>
      </c>
      <c r="Z104" s="316"/>
      <c r="AA104" s="251">
        <f t="shared" si="78"/>
        <v>11599.999999999998</v>
      </c>
      <c r="AB104" s="235">
        <f>AA104-'5 YR Budget'!D104</f>
        <v>0</v>
      </c>
      <c r="AD104" s="303" t="s">
        <v>374</v>
      </c>
    </row>
    <row r="105" spans="2:30" s="56" customFormat="1" ht="15" customHeight="1">
      <c r="B105" s="87" t="str">
        <f>Assumptions!C106</f>
        <v>Vision Insurance</v>
      </c>
      <c r="C105" s="55"/>
      <c r="D105" s="409">
        <f>'Start-Up Budget'!$D105*(D$94/$J$94)</f>
        <v>146.78554669169407</v>
      </c>
      <c r="E105" s="409">
        <f>'Start-Up Budget'!$D105*(E$94/$J$94)</f>
        <v>30.642890661661191</v>
      </c>
      <c r="F105" s="409">
        <f>'Start-Up Budget'!$D105*(F$94/$J$94)</f>
        <v>30.642890661661191</v>
      </c>
      <c r="G105" s="409">
        <f>'Start-Up Budget'!$D105*(G$94/$J$94)</f>
        <v>30.642890661661191</v>
      </c>
      <c r="H105" s="409">
        <f>'Start-Up Budget'!$D105*(H$94/$J$94)</f>
        <v>30.642890661661191</v>
      </c>
      <c r="I105" s="409">
        <f>'Start-Up Budget'!$D105*(I$94/$J$94)</f>
        <v>30.642890661661191</v>
      </c>
      <c r="J105" s="251">
        <f t="shared" si="77"/>
        <v>300</v>
      </c>
      <c r="K105" s="237">
        <f>J105-'Start-Up Budget'!D105</f>
        <v>0</v>
      </c>
      <c r="L105" s="84"/>
      <c r="M105" s="303" t="s">
        <v>374</v>
      </c>
      <c r="N105" s="245">
        <f>'5 YR Budget'!$D105*(N$94/$AA$94)</f>
        <v>120.83333333333333</v>
      </c>
      <c r="O105" s="245">
        <f>'5 YR Budget'!$D105*(O$94/$AA$94)</f>
        <v>120.83333333333333</v>
      </c>
      <c r="P105" s="245">
        <f>'5 YR Budget'!$D105*(P$94/$AA$94)</f>
        <v>120.83333333333333</v>
      </c>
      <c r="Q105" s="245">
        <f>'5 YR Budget'!$D105*(Q$94/$AA$94)</f>
        <v>120.83333333333333</v>
      </c>
      <c r="R105" s="245">
        <f>'5 YR Budget'!$D105*(R$94/$AA$94)</f>
        <v>120.83333333333333</v>
      </c>
      <c r="S105" s="245">
        <f>'5 YR Budget'!$D105*(S$94/$AA$94)</f>
        <v>120.83333333333333</v>
      </c>
      <c r="T105" s="245">
        <f>'5 YR Budget'!$D105*(T$94/$AA$94)</f>
        <v>120.83333333333333</v>
      </c>
      <c r="U105" s="245">
        <f>'5 YR Budget'!$D105*(U$94/$AA$94)</f>
        <v>120.83333333333333</v>
      </c>
      <c r="V105" s="245">
        <f>'5 YR Budget'!$D105*(V$94/$AA$94)</f>
        <v>120.83333333333333</v>
      </c>
      <c r="W105" s="245">
        <f>'5 YR Budget'!$D105*(W$94/$AA$94)</f>
        <v>120.83333333333333</v>
      </c>
      <c r="X105" s="245">
        <f>'5 YR Budget'!$D105*(X$94/$AA$94)</f>
        <v>120.83333333333333</v>
      </c>
      <c r="Y105" s="245">
        <f>'5 YR Budget'!$D105*(Y$94/$AA$94)</f>
        <v>120.83333333333333</v>
      </c>
      <c r="Z105" s="316"/>
      <c r="AA105" s="251">
        <f t="shared" si="78"/>
        <v>1449.9999999999998</v>
      </c>
      <c r="AB105" s="235">
        <f>AA105-'5 YR Budget'!D105</f>
        <v>0</v>
      </c>
      <c r="AD105" s="303" t="s">
        <v>374</v>
      </c>
    </row>
    <row r="106" spans="2:30" s="56" customFormat="1" ht="15" customHeight="1">
      <c r="B106" s="87" t="str">
        <f>Assumptions!C107</f>
        <v>Life Insurance</v>
      </c>
      <c r="C106" s="55"/>
      <c r="D106" s="409">
        <f>'Start-Up Budget'!$D106*(D$94/$J$94)</f>
        <v>146.78554669169407</v>
      </c>
      <c r="E106" s="409">
        <f>'Start-Up Budget'!$D106*(E$94/$J$94)</f>
        <v>30.642890661661191</v>
      </c>
      <c r="F106" s="409">
        <f>'Start-Up Budget'!$D106*(F$94/$J$94)</f>
        <v>30.642890661661191</v>
      </c>
      <c r="G106" s="409">
        <f>'Start-Up Budget'!$D106*(G$94/$J$94)</f>
        <v>30.642890661661191</v>
      </c>
      <c r="H106" s="409">
        <f>'Start-Up Budget'!$D106*(H$94/$J$94)</f>
        <v>30.642890661661191</v>
      </c>
      <c r="I106" s="409">
        <f>'Start-Up Budget'!$D106*(I$94/$J$94)</f>
        <v>30.642890661661191</v>
      </c>
      <c r="J106" s="251">
        <f t="shared" si="77"/>
        <v>300</v>
      </c>
      <c r="K106" s="237">
        <f>J106-'Start-Up Budget'!D106</f>
        <v>0</v>
      </c>
      <c r="L106" s="84"/>
      <c r="M106" s="303" t="s">
        <v>374</v>
      </c>
      <c r="N106" s="245">
        <f>'5 YR Budget'!$D106*(N$94/$AA$94)</f>
        <v>120.83333333333333</v>
      </c>
      <c r="O106" s="245">
        <f>'5 YR Budget'!$D106*(O$94/$AA$94)</f>
        <v>120.83333333333333</v>
      </c>
      <c r="P106" s="245">
        <f>'5 YR Budget'!$D106*(P$94/$AA$94)</f>
        <v>120.83333333333333</v>
      </c>
      <c r="Q106" s="245">
        <f>'5 YR Budget'!$D106*(Q$94/$AA$94)</f>
        <v>120.83333333333333</v>
      </c>
      <c r="R106" s="245">
        <f>'5 YR Budget'!$D106*(R$94/$AA$94)</f>
        <v>120.83333333333333</v>
      </c>
      <c r="S106" s="245">
        <f>'5 YR Budget'!$D106*(S$94/$AA$94)</f>
        <v>120.83333333333333</v>
      </c>
      <c r="T106" s="245">
        <f>'5 YR Budget'!$D106*(T$94/$AA$94)</f>
        <v>120.83333333333333</v>
      </c>
      <c r="U106" s="245">
        <f>'5 YR Budget'!$D106*(U$94/$AA$94)</f>
        <v>120.83333333333333</v>
      </c>
      <c r="V106" s="245">
        <f>'5 YR Budget'!$D106*(V$94/$AA$94)</f>
        <v>120.83333333333333</v>
      </c>
      <c r="W106" s="245">
        <f>'5 YR Budget'!$D106*(W$94/$AA$94)</f>
        <v>120.83333333333333</v>
      </c>
      <c r="X106" s="245">
        <f>'5 YR Budget'!$D106*(X$94/$AA$94)</f>
        <v>120.83333333333333</v>
      </c>
      <c r="Y106" s="245">
        <f>'5 YR Budget'!$D106*(Y$94/$AA$94)</f>
        <v>120.83333333333333</v>
      </c>
      <c r="Z106" s="316"/>
      <c r="AA106" s="251">
        <f t="shared" si="78"/>
        <v>1449.9999999999998</v>
      </c>
      <c r="AB106" s="235">
        <f>AA106-'5 YR Budget'!D106</f>
        <v>0</v>
      </c>
      <c r="AD106" s="303" t="s">
        <v>374</v>
      </c>
    </row>
    <row r="107" spans="2:30" s="56" customFormat="1" ht="15" customHeight="1">
      <c r="B107" s="87" t="str">
        <f>Assumptions!C108</f>
        <v>Retirement Contribution</v>
      </c>
      <c r="C107" s="55"/>
      <c r="D107" s="409">
        <f>'Start-Up Budget'!$D107*(D$94/$J$94)</f>
        <v>0</v>
      </c>
      <c r="E107" s="409">
        <f>'Start-Up Budget'!$D107*(E$94/$J$94)</f>
        <v>0</v>
      </c>
      <c r="F107" s="409">
        <f>'Start-Up Budget'!$D107*(F$94/$J$94)</f>
        <v>0</v>
      </c>
      <c r="G107" s="409">
        <f>'Start-Up Budget'!$D107*(G$94/$J$94)</f>
        <v>0</v>
      </c>
      <c r="H107" s="409">
        <f>'Start-Up Budget'!$D107*(H$94/$J$94)</f>
        <v>0</v>
      </c>
      <c r="I107" s="409">
        <f>'Start-Up Budget'!$D107*(I$94/$J$94)</f>
        <v>0</v>
      </c>
      <c r="J107" s="251">
        <f t="shared" si="77"/>
        <v>0</v>
      </c>
      <c r="K107" s="237">
        <f>J107-'Start-Up Budget'!D107</f>
        <v>0</v>
      </c>
      <c r="L107" s="84"/>
      <c r="M107" s="303"/>
      <c r="N107" s="245">
        <f>'5 YR Budget'!$D107*(N$94/$AA$94)</f>
        <v>7478.6130833333318</v>
      </c>
      <c r="O107" s="245">
        <f>'5 YR Budget'!$D107*(O$94/$AA$94)</f>
        <v>7478.6130833333318</v>
      </c>
      <c r="P107" s="245">
        <f>'5 YR Budget'!$D107*(P$94/$AA$94)</f>
        <v>7478.6130833333318</v>
      </c>
      <c r="Q107" s="245">
        <f>'5 YR Budget'!$D107*(Q$94/$AA$94)</f>
        <v>7478.6130833333318</v>
      </c>
      <c r="R107" s="245">
        <f>'5 YR Budget'!$D107*(R$94/$AA$94)</f>
        <v>7478.6130833333318</v>
      </c>
      <c r="S107" s="245">
        <f>'5 YR Budget'!$D107*(S$94/$AA$94)</f>
        <v>7478.6130833333318</v>
      </c>
      <c r="T107" s="245">
        <f>'5 YR Budget'!$D107*(T$94/$AA$94)</f>
        <v>7478.6130833333318</v>
      </c>
      <c r="U107" s="245">
        <f>'5 YR Budget'!$D107*(U$94/$AA$94)</f>
        <v>7478.6130833333318</v>
      </c>
      <c r="V107" s="245">
        <f>'5 YR Budget'!$D107*(V$94/$AA$94)</f>
        <v>7478.6130833333318</v>
      </c>
      <c r="W107" s="245">
        <f>'5 YR Budget'!$D107*(W$94/$AA$94)</f>
        <v>7478.6130833333318</v>
      </c>
      <c r="X107" s="245">
        <f>'5 YR Budget'!$D107*(X$94/$AA$94)</f>
        <v>7478.6130833333318</v>
      </c>
      <c r="Y107" s="245">
        <f>'5 YR Budget'!$D107*(Y$94/$AA$94)</f>
        <v>7478.6130833333318</v>
      </c>
      <c r="Z107" s="316"/>
      <c r="AA107" s="251">
        <f t="shared" si="78"/>
        <v>89743.356999999975</v>
      </c>
      <c r="AB107" s="235">
        <f>AA107-'5 YR Budget'!D107</f>
        <v>0</v>
      </c>
      <c r="AD107" s="303"/>
    </row>
    <row r="108" spans="2:30" s="56" customFormat="1" ht="15" customHeight="1">
      <c r="B108" s="87" t="str">
        <f>Assumptions!C109</f>
        <v>Custom Fringe #1</v>
      </c>
      <c r="C108" s="55"/>
      <c r="D108" s="409">
        <f>'Start-Up Budget'!$D108*(D$94/$J$94)</f>
        <v>0</v>
      </c>
      <c r="E108" s="409">
        <f>'Start-Up Budget'!$D108*(E$94/$J$94)</f>
        <v>0</v>
      </c>
      <c r="F108" s="409">
        <f>'Start-Up Budget'!$D108*(F$94/$J$94)</f>
        <v>0</v>
      </c>
      <c r="G108" s="409">
        <f>'Start-Up Budget'!$D108*(G$94/$J$94)</f>
        <v>0</v>
      </c>
      <c r="H108" s="409">
        <f>'Start-Up Budget'!$D108*(H$94/$J$94)</f>
        <v>0</v>
      </c>
      <c r="I108" s="409">
        <f>'Start-Up Budget'!$D108*(I$94/$J$94)</f>
        <v>0</v>
      </c>
      <c r="J108" s="251">
        <f t="shared" si="77"/>
        <v>0</v>
      </c>
      <c r="K108" s="237">
        <f>J108-'Start-Up Budget'!D108</f>
        <v>0</v>
      </c>
      <c r="L108" s="84"/>
      <c r="M108" s="303"/>
      <c r="N108" s="245">
        <f>'5 YR Budget'!$D108*(N$94/$AA$94)</f>
        <v>0</v>
      </c>
      <c r="O108" s="245">
        <f>'5 YR Budget'!$D108*(O$94/$AA$94)</f>
        <v>0</v>
      </c>
      <c r="P108" s="245">
        <f>'5 YR Budget'!$D108*(P$94/$AA$94)</f>
        <v>0</v>
      </c>
      <c r="Q108" s="245">
        <f>'5 YR Budget'!$D108*(Q$94/$AA$94)</f>
        <v>0</v>
      </c>
      <c r="R108" s="245">
        <f>'5 YR Budget'!$D108*(R$94/$AA$94)</f>
        <v>0</v>
      </c>
      <c r="S108" s="245">
        <f>'5 YR Budget'!$D108*(S$94/$AA$94)</f>
        <v>0</v>
      </c>
      <c r="T108" s="245">
        <f>'5 YR Budget'!$D108*(T$94/$AA$94)</f>
        <v>0</v>
      </c>
      <c r="U108" s="245">
        <f>'5 YR Budget'!$D108*(U$94/$AA$94)</f>
        <v>0</v>
      </c>
      <c r="V108" s="245">
        <f>'5 YR Budget'!$D108*(V$94/$AA$94)</f>
        <v>0</v>
      </c>
      <c r="W108" s="245">
        <f>'5 YR Budget'!$D108*(W$94/$AA$94)</f>
        <v>0</v>
      </c>
      <c r="X108" s="245">
        <f>'5 YR Budget'!$D108*(X$94/$AA$94)</f>
        <v>0</v>
      </c>
      <c r="Y108" s="245">
        <f>'5 YR Budget'!$D108*(Y$94/$AA$94)</f>
        <v>0</v>
      </c>
      <c r="Z108" s="316"/>
      <c r="AA108" s="251">
        <f t="shared" si="78"/>
        <v>0</v>
      </c>
      <c r="AB108" s="235">
        <f>AA108-'5 YR Budget'!D108</f>
        <v>0</v>
      </c>
      <c r="AD108" s="303"/>
    </row>
    <row r="109" spans="2:30" s="56" customFormat="1" ht="15" customHeight="1">
      <c r="B109" s="87" t="str">
        <f>Assumptions!C110</f>
        <v>Custom Fringe #2</v>
      </c>
      <c r="C109" s="55"/>
      <c r="D109" s="409">
        <f>'Start-Up Budget'!$D109*(D$94/$J$94)</f>
        <v>0</v>
      </c>
      <c r="E109" s="409">
        <f>'Start-Up Budget'!$D109*(E$94/$J$94)</f>
        <v>0</v>
      </c>
      <c r="F109" s="409">
        <f>'Start-Up Budget'!$D109*(F$94/$J$94)</f>
        <v>0</v>
      </c>
      <c r="G109" s="409">
        <f>'Start-Up Budget'!$D109*(G$94/$J$94)</f>
        <v>0</v>
      </c>
      <c r="H109" s="409">
        <f>'Start-Up Budget'!$D109*(H$94/$J$94)</f>
        <v>0</v>
      </c>
      <c r="I109" s="409">
        <f>'Start-Up Budget'!$D109*(I$94/$J$94)</f>
        <v>0</v>
      </c>
      <c r="J109" s="251">
        <f t="shared" si="77"/>
        <v>0</v>
      </c>
      <c r="K109" s="237">
        <f>J109-'Start-Up Budget'!D109</f>
        <v>0</v>
      </c>
      <c r="L109" s="84"/>
      <c r="M109" s="303"/>
      <c r="N109" s="245">
        <f>'5 YR Budget'!$D109*(N$94/$AA$94)</f>
        <v>0</v>
      </c>
      <c r="O109" s="245">
        <f>'5 YR Budget'!$D109*(O$94/$AA$94)</f>
        <v>0</v>
      </c>
      <c r="P109" s="245">
        <f>'5 YR Budget'!$D109*(P$94/$AA$94)</f>
        <v>0</v>
      </c>
      <c r="Q109" s="245">
        <f>'5 YR Budget'!$D109*(Q$94/$AA$94)</f>
        <v>0</v>
      </c>
      <c r="R109" s="245">
        <f>'5 YR Budget'!$D109*(R$94/$AA$94)</f>
        <v>0</v>
      </c>
      <c r="S109" s="245">
        <f>'5 YR Budget'!$D109*(S$94/$AA$94)</f>
        <v>0</v>
      </c>
      <c r="T109" s="245">
        <f>'5 YR Budget'!$D109*(T$94/$AA$94)</f>
        <v>0</v>
      </c>
      <c r="U109" s="245">
        <f>'5 YR Budget'!$D109*(U$94/$AA$94)</f>
        <v>0</v>
      </c>
      <c r="V109" s="245">
        <f>'5 YR Budget'!$D109*(V$94/$AA$94)</f>
        <v>0</v>
      </c>
      <c r="W109" s="245">
        <f>'5 YR Budget'!$D109*(W$94/$AA$94)</f>
        <v>0</v>
      </c>
      <c r="X109" s="245">
        <f>'5 YR Budget'!$D109*(X$94/$AA$94)</f>
        <v>0</v>
      </c>
      <c r="Y109" s="245">
        <f>'5 YR Budget'!$D109*(Y$94/$AA$94)</f>
        <v>0</v>
      </c>
      <c r="Z109" s="316"/>
      <c r="AA109" s="251">
        <f t="shared" si="78"/>
        <v>0</v>
      </c>
      <c r="AB109" s="235">
        <f>AA109-'5 YR Budget'!D109</f>
        <v>0</v>
      </c>
      <c r="AD109" s="303"/>
    </row>
    <row r="110" spans="2:30" s="56" customFormat="1" ht="15" customHeight="1" thickBot="1">
      <c r="B110" s="85" t="str">
        <f>Assumptions!C111</f>
        <v>TOTAL PAYROLL TAXES AND BENEFITS</v>
      </c>
      <c r="C110" s="55"/>
      <c r="D110" s="91">
        <f t="shared" ref="D110:J110" si="79">SUM(D97:D109)</f>
        <v>18484.703894885035</v>
      </c>
      <c r="E110" s="91">
        <f t="shared" si="79"/>
        <v>3858.859221022994</v>
      </c>
      <c r="F110" s="91">
        <f t="shared" si="79"/>
        <v>3858.859221022994</v>
      </c>
      <c r="G110" s="91">
        <f t="shared" si="79"/>
        <v>3858.859221022994</v>
      </c>
      <c r="H110" s="91">
        <f t="shared" si="79"/>
        <v>3858.859221022994</v>
      </c>
      <c r="I110" s="91">
        <f t="shared" si="79"/>
        <v>3858.859221022994</v>
      </c>
      <c r="J110" s="250">
        <f t="shared" si="79"/>
        <v>37779</v>
      </c>
      <c r="K110" s="237">
        <f>J110-'Start-Up Budget'!D110</f>
        <v>0</v>
      </c>
      <c r="L110" s="84"/>
      <c r="M110" s="303"/>
      <c r="N110" s="265">
        <f t="shared" ref="N110:AA110" si="80">SUM(N97:N109)</f>
        <v>20385.204749999997</v>
      </c>
      <c r="O110" s="91">
        <f t="shared" si="80"/>
        <v>20385.204749999997</v>
      </c>
      <c r="P110" s="91">
        <f t="shared" si="80"/>
        <v>20385.204749999997</v>
      </c>
      <c r="Q110" s="91">
        <f t="shared" si="80"/>
        <v>20385.204749999997</v>
      </c>
      <c r="R110" s="91">
        <f t="shared" si="80"/>
        <v>20385.204749999997</v>
      </c>
      <c r="S110" s="91">
        <f t="shared" si="80"/>
        <v>20385.204749999997</v>
      </c>
      <c r="T110" s="91">
        <f t="shared" si="80"/>
        <v>20385.204749999997</v>
      </c>
      <c r="U110" s="91">
        <f t="shared" si="80"/>
        <v>20385.204749999997</v>
      </c>
      <c r="V110" s="91">
        <f t="shared" si="80"/>
        <v>20385.204749999997</v>
      </c>
      <c r="W110" s="91">
        <f t="shared" si="80"/>
        <v>20385.204749999997</v>
      </c>
      <c r="X110" s="91">
        <f t="shared" si="80"/>
        <v>20385.204749999997</v>
      </c>
      <c r="Y110" s="91">
        <f t="shared" si="80"/>
        <v>20385.204749999997</v>
      </c>
      <c r="Z110" s="250"/>
      <c r="AA110" s="250">
        <f t="shared" si="80"/>
        <v>244622.45699999994</v>
      </c>
      <c r="AB110" s="235">
        <f>AA110-'5 YR Budget'!D110</f>
        <v>0</v>
      </c>
      <c r="AD110" s="303"/>
    </row>
    <row r="111" spans="2:30" s="56" customFormat="1" ht="6" customHeight="1" thickTop="1">
      <c r="B111" s="85"/>
      <c r="C111" s="55"/>
      <c r="D111" s="102"/>
      <c r="E111" s="102"/>
      <c r="F111" s="102"/>
      <c r="G111" s="102"/>
      <c r="H111" s="102"/>
      <c r="I111" s="102"/>
      <c r="J111" s="102"/>
      <c r="K111" s="253"/>
      <c r="L111" s="84"/>
      <c r="M111" s="238"/>
      <c r="N111" s="102"/>
      <c r="O111" s="102"/>
      <c r="P111" s="102"/>
      <c r="Q111" s="102"/>
      <c r="R111" s="102"/>
      <c r="S111" s="102"/>
      <c r="T111" s="102"/>
      <c r="U111" s="102"/>
      <c r="V111" s="102"/>
      <c r="W111" s="102"/>
      <c r="X111" s="102"/>
      <c r="Y111" s="102"/>
      <c r="Z111" s="102"/>
      <c r="AA111" s="102"/>
      <c r="AB111" s="102"/>
      <c r="AD111" s="238"/>
    </row>
    <row r="112" spans="2:30" s="56" customFormat="1" ht="15" customHeight="1" thickBot="1">
      <c r="B112" s="85" t="str">
        <f>Assumptions!C113</f>
        <v>TOTAL PERSONNEL, TAX &amp; BENEFIT EXPENSES</v>
      </c>
      <c r="C112" s="55"/>
      <c r="D112" s="91">
        <f t="shared" ref="D112:I112" si="81">D94+D110</f>
        <v>122751.37056155171</v>
      </c>
      <c r="E112" s="91">
        <f t="shared" si="81"/>
        <v>25625.525887689662</v>
      </c>
      <c r="F112" s="91">
        <f t="shared" si="81"/>
        <v>25625.525887689662</v>
      </c>
      <c r="G112" s="91">
        <f t="shared" si="81"/>
        <v>25625.525887689662</v>
      </c>
      <c r="H112" s="91">
        <f t="shared" si="81"/>
        <v>25625.525887689662</v>
      </c>
      <c r="I112" s="91">
        <f t="shared" si="81"/>
        <v>25625.525887689662</v>
      </c>
      <c r="J112" s="91">
        <f t="shared" ref="J112" si="82">J94+J110</f>
        <v>250879</v>
      </c>
      <c r="K112" s="237">
        <f>J112-'Start-Up Budget'!D112</f>
        <v>0</v>
      </c>
      <c r="L112" s="84"/>
      <c r="M112" s="303"/>
      <c r="N112" s="265">
        <f t="shared" ref="N112:S112" si="83">N94+N110</f>
        <v>80551.038083333333</v>
      </c>
      <c r="O112" s="91">
        <f t="shared" si="83"/>
        <v>80551.038083333333</v>
      </c>
      <c r="P112" s="91">
        <f t="shared" si="83"/>
        <v>80551.038083333333</v>
      </c>
      <c r="Q112" s="91">
        <f t="shared" si="83"/>
        <v>80551.038083333333</v>
      </c>
      <c r="R112" s="91">
        <f t="shared" si="83"/>
        <v>80551.038083333333</v>
      </c>
      <c r="S112" s="91">
        <f t="shared" si="83"/>
        <v>80551.038083333333</v>
      </c>
      <c r="T112" s="91">
        <f t="shared" ref="T112:AA112" si="84">T94+T110</f>
        <v>80551.038083333333</v>
      </c>
      <c r="U112" s="91">
        <f t="shared" si="84"/>
        <v>80551.038083333333</v>
      </c>
      <c r="V112" s="91">
        <f t="shared" si="84"/>
        <v>80551.038083333333</v>
      </c>
      <c r="W112" s="91">
        <f t="shared" si="84"/>
        <v>80551.038083333333</v>
      </c>
      <c r="X112" s="91">
        <f t="shared" si="84"/>
        <v>80551.038083333333</v>
      </c>
      <c r="Y112" s="91">
        <f t="shared" si="84"/>
        <v>80551.038083333333</v>
      </c>
      <c r="Z112" s="317"/>
      <c r="AA112" s="91">
        <f t="shared" si="84"/>
        <v>966612.45700000005</v>
      </c>
      <c r="AB112" s="235">
        <f>AA112-'5 YR Budget'!D112</f>
        <v>0</v>
      </c>
      <c r="AD112" s="303"/>
    </row>
    <row r="113" spans="2:30" s="56" customFormat="1" ht="6" customHeight="1" thickTop="1">
      <c r="B113" s="85"/>
      <c r="C113" s="55"/>
      <c r="D113" s="92"/>
      <c r="E113" s="92"/>
      <c r="F113" s="92"/>
      <c r="G113" s="92"/>
      <c r="H113" s="92"/>
      <c r="I113" s="92"/>
      <c r="J113" s="92"/>
      <c r="K113" s="254"/>
      <c r="L113" s="84"/>
      <c r="M113" s="238"/>
      <c r="N113" s="92"/>
      <c r="O113" s="92"/>
      <c r="P113" s="92"/>
      <c r="Q113" s="92"/>
      <c r="R113" s="92"/>
      <c r="S113" s="92"/>
      <c r="T113" s="92"/>
      <c r="U113" s="92"/>
      <c r="V113" s="92"/>
      <c r="W113" s="92"/>
      <c r="X113" s="92"/>
      <c r="Y113" s="92"/>
      <c r="Z113" s="92"/>
      <c r="AA113" s="92"/>
      <c r="AB113" s="92"/>
      <c r="AD113" s="238"/>
    </row>
    <row r="114" spans="2:30" s="56" customFormat="1" ht="15" customHeight="1">
      <c r="B114" s="85" t="str">
        <f>Assumptions!C115</f>
        <v>CONTRACTED SERVICES</v>
      </c>
      <c r="C114" s="55"/>
      <c r="D114" s="59"/>
      <c r="E114" s="59"/>
      <c r="F114" s="59"/>
      <c r="G114" s="59"/>
      <c r="H114" s="59"/>
      <c r="I114" s="59"/>
      <c r="J114" s="59"/>
      <c r="K114" s="83"/>
      <c r="L114" s="84"/>
      <c r="M114" s="303"/>
      <c r="N114" s="59"/>
      <c r="O114" s="59"/>
      <c r="P114" s="59"/>
      <c r="Q114" s="59"/>
      <c r="R114" s="59"/>
      <c r="S114" s="59"/>
      <c r="T114" s="59"/>
      <c r="U114" s="59"/>
      <c r="V114" s="59"/>
      <c r="W114" s="59"/>
      <c r="X114" s="59"/>
      <c r="Y114" s="59"/>
      <c r="Z114" s="59"/>
      <c r="AA114" s="59"/>
      <c r="AB114" s="59"/>
      <c r="AD114" s="303"/>
    </row>
    <row r="115" spans="2:30" s="56" customFormat="1" ht="15" customHeight="1">
      <c r="B115" s="87" t="str">
        <f>Assumptions!C116</f>
        <v xml:space="preserve">Accounting / Audit </v>
      </c>
      <c r="C115" s="103"/>
      <c r="D115" s="245">
        <v>0</v>
      </c>
      <c r="E115" s="245">
        <v>0</v>
      </c>
      <c r="F115" s="245">
        <v>0</v>
      </c>
      <c r="G115" s="245">
        <v>0</v>
      </c>
      <c r="H115" s="245">
        <v>0</v>
      </c>
      <c r="I115" s="245">
        <v>0</v>
      </c>
      <c r="J115" s="251">
        <f t="shared" ref="J115:J125" si="85">SUM(D115:I115)</f>
        <v>0</v>
      </c>
      <c r="K115" s="237">
        <f>J115-'Start-Up Budget'!D115</f>
        <v>0</v>
      </c>
      <c r="L115" s="84"/>
      <c r="M115" s="303"/>
      <c r="N115" s="245">
        <v>0</v>
      </c>
      <c r="O115" s="245">
        <v>0</v>
      </c>
      <c r="P115" s="245">
        <v>0</v>
      </c>
      <c r="Q115" s="245">
        <v>0</v>
      </c>
      <c r="R115" s="245">
        <v>0</v>
      </c>
      <c r="S115" s="245">
        <v>0</v>
      </c>
      <c r="T115" s="245">
        <v>0</v>
      </c>
      <c r="U115" s="245">
        <v>0</v>
      </c>
      <c r="V115" s="245">
        <v>0</v>
      </c>
      <c r="W115" s="245">
        <v>0</v>
      </c>
      <c r="X115" s="245">
        <v>0</v>
      </c>
      <c r="Y115" s="245">
        <v>0</v>
      </c>
      <c r="Z115" s="316">
        <f>'5 YR Budget'!D115</f>
        <v>12000</v>
      </c>
      <c r="AA115" s="251">
        <f t="shared" ref="AA115:AA125" si="86">SUM(N115:Z115)</f>
        <v>12000</v>
      </c>
      <c r="AB115" s="235">
        <f>AA115-'5 YR Budget'!D115</f>
        <v>0</v>
      </c>
      <c r="AD115" s="303"/>
    </row>
    <row r="116" spans="2:30" s="56" customFormat="1" ht="15" customHeight="1">
      <c r="B116" s="87" t="str">
        <f>Assumptions!C117</f>
        <v>Legal</v>
      </c>
      <c r="C116" s="103"/>
      <c r="D116" s="245">
        <v>5000</v>
      </c>
      <c r="E116" s="245">
        <v>0</v>
      </c>
      <c r="F116" s="245">
        <v>0</v>
      </c>
      <c r="G116" s="245">
        <v>0</v>
      </c>
      <c r="H116" s="245">
        <v>0</v>
      </c>
      <c r="I116" s="245">
        <v>0</v>
      </c>
      <c r="J116" s="251">
        <f t="shared" si="85"/>
        <v>5000</v>
      </c>
      <c r="K116" s="237">
        <f>J116-'Start-Up Budget'!D116</f>
        <v>0</v>
      </c>
      <c r="L116" s="84"/>
      <c r="M116" s="303" t="s">
        <v>375</v>
      </c>
      <c r="N116" s="245">
        <f>'5 YR Budget'!$D116</f>
        <v>5000</v>
      </c>
      <c r="O116" s="245">
        <v>0</v>
      </c>
      <c r="P116" s="245">
        <v>0</v>
      </c>
      <c r="Q116" s="245">
        <v>0</v>
      </c>
      <c r="R116" s="245">
        <v>0</v>
      </c>
      <c r="S116" s="245">
        <v>0</v>
      </c>
      <c r="T116" s="245">
        <v>0</v>
      </c>
      <c r="U116" s="245">
        <v>0</v>
      </c>
      <c r="V116" s="245">
        <v>0</v>
      </c>
      <c r="W116" s="245">
        <v>0</v>
      </c>
      <c r="X116" s="245">
        <v>0</v>
      </c>
      <c r="Y116" s="245">
        <v>0</v>
      </c>
      <c r="Z116" s="316"/>
      <c r="AA116" s="251">
        <f t="shared" si="86"/>
        <v>5000</v>
      </c>
      <c r="AB116" s="235">
        <f>AA116-'5 YR Budget'!D116</f>
        <v>0</v>
      </c>
      <c r="AD116" s="303" t="s">
        <v>375</v>
      </c>
    </row>
    <row r="117" spans="2:30" s="56" customFormat="1" ht="15" customHeight="1">
      <c r="B117" s="87" t="str">
        <f>Assumptions!C118</f>
        <v>Management Company Fee</v>
      </c>
      <c r="C117" s="103"/>
      <c r="D117" s="245">
        <v>0</v>
      </c>
      <c r="E117" s="245">
        <v>0</v>
      </c>
      <c r="F117" s="245">
        <v>0</v>
      </c>
      <c r="G117" s="245">
        <v>0</v>
      </c>
      <c r="H117" s="245">
        <v>0</v>
      </c>
      <c r="I117" s="245">
        <v>0</v>
      </c>
      <c r="J117" s="251">
        <f t="shared" si="85"/>
        <v>0</v>
      </c>
      <c r="K117" s="237">
        <f>J117-'Start-Up Budget'!D117</f>
        <v>0</v>
      </c>
      <c r="L117" s="84"/>
      <c r="M117" s="303"/>
      <c r="N117" s="245">
        <f>'5 YR Budget'!$D117</f>
        <v>0</v>
      </c>
      <c r="O117" s="245">
        <v>0</v>
      </c>
      <c r="P117" s="245">
        <v>0</v>
      </c>
      <c r="Q117" s="245">
        <v>0</v>
      </c>
      <c r="R117" s="245">
        <v>0</v>
      </c>
      <c r="S117" s="245">
        <v>0</v>
      </c>
      <c r="T117" s="245">
        <v>0</v>
      </c>
      <c r="U117" s="245">
        <v>0</v>
      </c>
      <c r="V117" s="245">
        <v>0</v>
      </c>
      <c r="W117" s="245">
        <v>0</v>
      </c>
      <c r="X117" s="245">
        <v>0</v>
      </c>
      <c r="Y117" s="245">
        <v>0</v>
      </c>
      <c r="Z117" s="316"/>
      <c r="AA117" s="251">
        <f t="shared" si="86"/>
        <v>0</v>
      </c>
      <c r="AB117" s="235">
        <f>AA117-'5 YR Budget'!D117</f>
        <v>0</v>
      </c>
      <c r="AD117" s="303"/>
    </row>
    <row r="118" spans="2:30" s="56" customFormat="1" ht="15" customHeight="1">
      <c r="B118" s="87" t="str">
        <f>Assumptions!C119</f>
        <v>Nurse Services</v>
      </c>
      <c r="C118" s="103"/>
      <c r="D118" s="245">
        <v>0</v>
      </c>
      <c r="E118" s="245">
        <v>0</v>
      </c>
      <c r="F118" s="245">
        <v>0</v>
      </c>
      <c r="G118" s="245">
        <v>0</v>
      </c>
      <c r="H118" s="245">
        <v>0</v>
      </c>
      <c r="I118" s="245">
        <v>0</v>
      </c>
      <c r="J118" s="251">
        <f t="shared" si="85"/>
        <v>0</v>
      </c>
      <c r="K118" s="237">
        <f>J118-'Start-Up Budget'!D118</f>
        <v>0</v>
      </c>
      <c r="L118" s="84"/>
      <c r="M118" s="303"/>
      <c r="N118" s="245">
        <f>'5 YR Budget'!$D118</f>
        <v>0</v>
      </c>
      <c r="O118" s="245">
        <v>0</v>
      </c>
      <c r="P118" s="245">
        <v>0</v>
      </c>
      <c r="Q118" s="245">
        <v>0</v>
      </c>
      <c r="R118" s="245">
        <v>0</v>
      </c>
      <c r="S118" s="245">
        <v>0</v>
      </c>
      <c r="T118" s="245">
        <v>0</v>
      </c>
      <c r="U118" s="245">
        <v>0</v>
      </c>
      <c r="V118" s="245">
        <v>0</v>
      </c>
      <c r="W118" s="245">
        <v>0</v>
      </c>
      <c r="X118" s="245">
        <v>0</v>
      </c>
      <c r="Y118" s="245">
        <v>0</v>
      </c>
      <c r="Z118" s="316"/>
      <c r="AA118" s="251">
        <f t="shared" si="86"/>
        <v>0</v>
      </c>
      <c r="AB118" s="235">
        <f>AA118-'5 YR Budget'!D118</f>
        <v>0</v>
      </c>
      <c r="AD118" s="303"/>
    </row>
    <row r="119" spans="2:30" s="56" customFormat="1" ht="15" customHeight="1">
      <c r="B119" s="87" t="str">
        <f>Assumptions!C120</f>
        <v>Food Service / School Lunch</v>
      </c>
      <c r="C119" s="103"/>
      <c r="D119" s="245">
        <v>0</v>
      </c>
      <c r="E119" s="245">
        <v>0</v>
      </c>
      <c r="F119" s="245">
        <v>0</v>
      </c>
      <c r="G119" s="245">
        <v>0</v>
      </c>
      <c r="H119" s="245">
        <v>0</v>
      </c>
      <c r="I119" s="245">
        <v>0</v>
      </c>
      <c r="J119" s="251">
        <f t="shared" si="85"/>
        <v>0</v>
      </c>
      <c r="K119" s="237">
        <f>J119-'Start-Up Budget'!D119</f>
        <v>0</v>
      </c>
      <c r="L119" s="84"/>
      <c r="M119" s="303"/>
      <c r="N119" s="245">
        <f>'5 YR Budget'!$D119/10</f>
        <v>9350</v>
      </c>
      <c r="O119" s="245">
        <f>'5 YR Budget'!$D119/10</f>
        <v>9350</v>
      </c>
      <c r="P119" s="245">
        <f>'5 YR Budget'!$D119/10</f>
        <v>9350</v>
      </c>
      <c r="Q119" s="245">
        <f>'5 YR Budget'!$D119/10</f>
        <v>9350</v>
      </c>
      <c r="R119" s="245">
        <f>'5 YR Budget'!$D119/10</f>
        <v>9350</v>
      </c>
      <c r="S119" s="245">
        <f>'5 YR Budget'!$D119/10</f>
        <v>9350</v>
      </c>
      <c r="T119" s="245">
        <f>'5 YR Budget'!$D119/10</f>
        <v>9350</v>
      </c>
      <c r="U119" s="245">
        <f>'5 YR Budget'!$D119/10</f>
        <v>9350</v>
      </c>
      <c r="V119" s="245">
        <f>'5 YR Budget'!$D119/10</f>
        <v>9350</v>
      </c>
      <c r="W119" s="245">
        <f>'5 YR Budget'!$D119/10</f>
        <v>9350</v>
      </c>
      <c r="X119" s="245">
        <v>0</v>
      </c>
      <c r="Y119" s="245">
        <v>0</v>
      </c>
      <c r="Z119" s="316"/>
      <c r="AA119" s="251">
        <f t="shared" si="86"/>
        <v>93500</v>
      </c>
      <c r="AB119" s="235">
        <f>AA119-'5 YR Budget'!D119</f>
        <v>0</v>
      </c>
      <c r="AD119" s="303" t="s">
        <v>377</v>
      </c>
    </row>
    <row r="120" spans="2:30" s="56" customFormat="1" ht="15" customHeight="1">
      <c r="B120" s="87" t="str">
        <f>Assumptions!C121</f>
        <v>Payroll Services</v>
      </c>
      <c r="C120" s="103"/>
      <c r="D120" s="245">
        <v>0</v>
      </c>
      <c r="E120" s="245">
        <v>0</v>
      </c>
      <c r="F120" s="245">
        <v>0</v>
      </c>
      <c r="G120" s="245">
        <v>0</v>
      </c>
      <c r="H120" s="245">
        <v>0</v>
      </c>
      <c r="I120" s="245">
        <v>0</v>
      </c>
      <c r="J120" s="251">
        <f t="shared" si="85"/>
        <v>0</v>
      </c>
      <c r="K120" s="237">
        <f>J120-'Start-Up Budget'!D120</f>
        <v>0</v>
      </c>
      <c r="L120" s="84"/>
      <c r="M120" s="303"/>
      <c r="N120" s="245">
        <f>'5 YR Budget'!$D120/10</f>
        <v>0</v>
      </c>
      <c r="O120" s="245">
        <f>'5 YR Budget'!$D120/10</f>
        <v>0</v>
      </c>
      <c r="P120" s="245">
        <f>'5 YR Budget'!$D120/10</f>
        <v>0</v>
      </c>
      <c r="Q120" s="245">
        <f>'5 YR Budget'!$D120/10</f>
        <v>0</v>
      </c>
      <c r="R120" s="245">
        <f>'5 YR Budget'!$D120/10</f>
        <v>0</v>
      </c>
      <c r="S120" s="245">
        <f>'5 YR Budget'!$D120/10</f>
        <v>0</v>
      </c>
      <c r="T120" s="245">
        <f>'5 YR Budget'!$D120/10</f>
        <v>0</v>
      </c>
      <c r="U120" s="245">
        <f>'5 YR Budget'!$D120/10</f>
        <v>0</v>
      </c>
      <c r="V120" s="245">
        <f>'5 YR Budget'!$D120/10</f>
        <v>0</v>
      </c>
      <c r="W120" s="245">
        <f>'5 YR Budget'!$D120/10</f>
        <v>0</v>
      </c>
      <c r="X120" s="245">
        <v>0</v>
      </c>
      <c r="Y120" s="245">
        <v>0</v>
      </c>
      <c r="Z120" s="316"/>
      <c r="AA120" s="251">
        <f t="shared" si="86"/>
        <v>0</v>
      </c>
      <c r="AB120" s="235">
        <f>AA120-'5 YR Budget'!D120</f>
        <v>0</v>
      </c>
      <c r="AD120" s="303"/>
    </row>
    <row r="121" spans="2:30" s="56" customFormat="1" ht="15" customHeight="1">
      <c r="B121" s="87" t="str">
        <f>Assumptions!C122</f>
        <v>Special Ed Services</v>
      </c>
      <c r="C121" s="103"/>
      <c r="D121" s="245">
        <v>0</v>
      </c>
      <c r="E121" s="245">
        <v>0</v>
      </c>
      <c r="F121" s="245">
        <v>0</v>
      </c>
      <c r="G121" s="245">
        <v>0</v>
      </c>
      <c r="H121" s="245">
        <v>0</v>
      </c>
      <c r="I121" s="245">
        <v>0</v>
      </c>
      <c r="J121" s="251">
        <f t="shared" si="85"/>
        <v>0</v>
      </c>
      <c r="K121" s="237">
        <f>J121-'Start-Up Budget'!D121</f>
        <v>0</v>
      </c>
      <c r="L121" s="84"/>
      <c r="M121" s="303"/>
      <c r="N121" s="245">
        <f>'5 YR Budget'!$D121/10</f>
        <v>570</v>
      </c>
      <c r="O121" s="245">
        <f>'5 YR Budget'!$D121/10</f>
        <v>570</v>
      </c>
      <c r="P121" s="245">
        <f>'5 YR Budget'!$D121/10</f>
        <v>570</v>
      </c>
      <c r="Q121" s="245">
        <f>'5 YR Budget'!$D121/10</f>
        <v>570</v>
      </c>
      <c r="R121" s="245">
        <f>'5 YR Budget'!$D121/10</f>
        <v>570</v>
      </c>
      <c r="S121" s="245">
        <f>'5 YR Budget'!$D121/10</f>
        <v>570</v>
      </c>
      <c r="T121" s="245">
        <f>'5 YR Budget'!$D121/10</f>
        <v>570</v>
      </c>
      <c r="U121" s="245">
        <f>'5 YR Budget'!$D121/10</f>
        <v>570</v>
      </c>
      <c r="V121" s="245">
        <f>'5 YR Budget'!$D121/10</f>
        <v>570</v>
      </c>
      <c r="W121" s="245">
        <f>'5 YR Budget'!$D121/10</f>
        <v>570</v>
      </c>
      <c r="X121" s="245">
        <v>0</v>
      </c>
      <c r="Y121" s="245">
        <v>0</v>
      </c>
      <c r="Z121" s="316"/>
      <c r="AA121" s="251">
        <f t="shared" si="86"/>
        <v>5700</v>
      </c>
      <c r="AB121" s="235">
        <f>AA121-'5 YR Budget'!D121</f>
        <v>0</v>
      </c>
      <c r="AD121" s="303" t="s">
        <v>377</v>
      </c>
    </row>
    <row r="122" spans="2:30" s="56" customFormat="1" ht="15" customHeight="1">
      <c r="B122" s="87" t="str">
        <f>Assumptions!C123</f>
        <v>Titlement Services (i.e. Title I)</v>
      </c>
      <c r="C122" s="55"/>
      <c r="D122" s="245">
        <v>0</v>
      </c>
      <c r="E122" s="245">
        <v>0</v>
      </c>
      <c r="F122" s="245">
        <v>0</v>
      </c>
      <c r="G122" s="245">
        <v>0</v>
      </c>
      <c r="H122" s="245">
        <v>0</v>
      </c>
      <c r="I122" s="245">
        <v>0</v>
      </c>
      <c r="J122" s="251">
        <f t="shared" si="85"/>
        <v>0</v>
      </c>
      <c r="K122" s="237">
        <f>J122-'Start-Up Budget'!D122</f>
        <v>0</v>
      </c>
      <c r="L122" s="84"/>
      <c r="M122" s="303"/>
      <c r="N122" s="245">
        <f>'5 YR Budget'!$D122/10</f>
        <v>0</v>
      </c>
      <c r="O122" s="245">
        <f>'5 YR Budget'!$D122/10</f>
        <v>0</v>
      </c>
      <c r="P122" s="245">
        <f>'5 YR Budget'!$D122/10</f>
        <v>0</v>
      </c>
      <c r="Q122" s="245">
        <f>'5 YR Budget'!$D122/10</f>
        <v>0</v>
      </c>
      <c r="R122" s="245">
        <f>'5 YR Budget'!$D122/10</f>
        <v>0</v>
      </c>
      <c r="S122" s="245">
        <f>'5 YR Budget'!$D122/10</f>
        <v>0</v>
      </c>
      <c r="T122" s="245">
        <f>'5 YR Budget'!$D122/10</f>
        <v>0</v>
      </c>
      <c r="U122" s="245">
        <f>'5 YR Budget'!$D122/10</f>
        <v>0</v>
      </c>
      <c r="V122" s="245">
        <f>'5 YR Budget'!$D122/10</f>
        <v>0</v>
      </c>
      <c r="W122" s="245">
        <f>'5 YR Budget'!$D122/10</f>
        <v>0</v>
      </c>
      <c r="X122" s="245">
        <v>0</v>
      </c>
      <c r="Y122" s="245">
        <v>0</v>
      </c>
      <c r="Z122" s="316"/>
      <c r="AA122" s="251">
        <f t="shared" si="86"/>
        <v>0</v>
      </c>
      <c r="AB122" s="235">
        <f>AA122-'5 YR Budget'!D122</f>
        <v>0</v>
      </c>
      <c r="AD122" s="303"/>
    </row>
    <row r="123" spans="2:30" s="56" customFormat="1" ht="15" customHeight="1">
      <c r="B123" s="87" t="str">
        <f>Assumptions!C124</f>
        <v>Back-Office Services</v>
      </c>
      <c r="C123" s="55"/>
      <c r="D123" s="245">
        <f>15500/6</f>
        <v>2583.3333333333335</v>
      </c>
      <c r="E123" s="245">
        <f t="shared" ref="E123:I123" si="87">15500/6</f>
        <v>2583.3333333333335</v>
      </c>
      <c r="F123" s="245">
        <f t="shared" si="87"/>
        <v>2583.3333333333335</v>
      </c>
      <c r="G123" s="245">
        <f t="shared" si="87"/>
        <v>2583.3333333333335</v>
      </c>
      <c r="H123" s="245">
        <f t="shared" si="87"/>
        <v>2583.3333333333335</v>
      </c>
      <c r="I123" s="245">
        <f t="shared" si="87"/>
        <v>2583.3333333333335</v>
      </c>
      <c r="J123" s="251">
        <f t="shared" si="85"/>
        <v>15500.000000000002</v>
      </c>
      <c r="K123" s="237">
        <f>J123-'Start-Up Budget'!D123</f>
        <v>0</v>
      </c>
      <c r="L123" s="84"/>
      <c r="M123" s="303"/>
      <c r="N123" s="245">
        <f>'5 YR Budget'!$D123/12</f>
        <v>6500</v>
      </c>
      <c r="O123" s="245">
        <f>'5 YR Budget'!$D123/12</f>
        <v>6500</v>
      </c>
      <c r="P123" s="245">
        <f>'5 YR Budget'!$D123/12</f>
        <v>6500</v>
      </c>
      <c r="Q123" s="245">
        <f>'5 YR Budget'!$D123/12</f>
        <v>6500</v>
      </c>
      <c r="R123" s="245">
        <f>'5 YR Budget'!$D123/12</f>
        <v>6500</v>
      </c>
      <c r="S123" s="245">
        <f>'5 YR Budget'!$D123/12</f>
        <v>6500</v>
      </c>
      <c r="T123" s="245">
        <f>'5 YR Budget'!$D123/12</f>
        <v>6500</v>
      </c>
      <c r="U123" s="245">
        <f>'5 YR Budget'!$D123/12</f>
        <v>6500</v>
      </c>
      <c r="V123" s="245">
        <f>'5 YR Budget'!$D123/12</f>
        <v>6500</v>
      </c>
      <c r="W123" s="245">
        <f>'5 YR Budget'!$D123/12</f>
        <v>6500</v>
      </c>
      <c r="X123" s="245">
        <f>'5 YR Budget'!$D123/12</f>
        <v>6500</v>
      </c>
      <c r="Y123" s="245">
        <f>'5 YR Budget'!$D123/12</f>
        <v>6500</v>
      </c>
      <c r="Z123" s="316"/>
      <c r="AA123" s="251">
        <f t="shared" si="86"/>
        <v>78000</v>
      </c>
      <c r="AB123" s="235">
        <f>AA123-'5 YR Budget'!D123</f>
        <v>0</v>
      </c>
      <c r="AD123" s="303" t="s">
        <v>378</v>
      </c>
    </row>
    <row r="124" spans="2:30" s="56" customFormat="1" ht="15" customHeight="1">
      <c r="B124" s="87" t="str">
        <f>Assumptions!C125</f>
        <v>Oversight Fees</v>
      </c>
      <c r="C124" s="55"/>
      <c r="D124" s="245">
        <v>0</v>
      </c>
      <c r="E124" s="245">
        <v>0</v>
      </c>
      <c r="F124" s="245">
        <v>0</v>
      </c>
      <c r="G124" s="245">
        <v>0</v>
      </c>
      <c r="H124" s="245">
        <v>0</v>
      </c>
      <c r="I124" s="245">
        <v>0</v>
      </c>
      <c r="J124" s="251">
        <f t="shared" si="85"/>
        <v>0</v>
      </c>
      <c r="K124" s="237">
        <f>J124-'Start-Up Budget'!D124</f>
        <v>0</v>
      </c>
      <c r="L124" s="84"/>
      <c r="M124" s="303"/>
      <c r="N124" s="245">
        <f>'5 YR Budget'!$D124/12</f>
        <v>1283.4416666666668</v>
      </c>
      <c r="O124" s="245">
        <f>'5 YR Budget'!$D124/12</f>
        <v>1283.4416666666668</v>
      </c>
      <c r="P124" s="245">
        <f>'5 YR Budget'!$D124/12</f>
        <v>1283.4416666666668</v>
      </c>
      <c r="Q124" s="245">
        <f>'5 YR Budget'!$D124/12</f>
        <v>1283.4416666666668</v>
      </c>
      <c r="R124" s="245">
        <f>'5 YR Budget'!$D124/12</f>
        <v>1283.4416666666668</v>
      </c>
      <c r="S124" s="245">
        <f>'5 YR Budget'!$D124/12</f>
        <v>1283.4416666666668</v>
      </c>
      <c r="T124" s="245">
        <f>'5 YR Budget'!$D124/12</f>
        <v>1283.4416666666668</v>
      </c>
      <c r="U124" s="245">
        <f>'5 YR Budget'!$D124/12</f>
        <v>1283.4416666666668</v>
      </c>
      <c r="V124" s="245">
        <f>'5 YR Budget'!$D124/12</f>
        <v>1283.4416666666668</v>
      </c>
      <c r="W124" s="245">
        <f>'5 YR Budget'!$D124/12</f>
        <v>1283.4416666666668</v>
      </c>
      <c r="X124" s="245">
        <f>'5 YR Budget'!$D124/12</f>
        <v>1283.4416666666668</v>
      </c>
      <c r="Y124" s="245">
        <f>'5 YR Budget'!$D124/12</f>
        <v>1283.4416666666668</v>
      </c>
      <c r="Z124" s="316"/>
      <c r="AA124" s="251">
        <f t="shared" si="86"/>
        <v>15401.300000000005</v>
      </c>
      <c r="AB124" s="235">
        <f>AA124-'5 YR Budget'!D124</f>
        <v>0</v>
      </c>
      <c r="AD124" s="303" t="s">
        <v>378</v>
      </c>
    </row>
    <row r="125" spans="2:30" s="56" customFormat="1" ht="15" customHeight="1">
      <c r="B125" s="87" t="str">
        <f>Assumptions!C126</f>
        <v>Custom Contracted Services #3</v>
      </c>
      <c r="C125" s="55"/>
      <c r="D125" s="245">
        <f>250/6</f>
        <v>41.666666666666664</v>
      </c>
      <c r="E125" s="245">
        <f t="shared" ref="E125:I125" si="88">250/6</f>
        <v>41.666666666666664</v>
      </c>
      <c r="F125" s="245">
        <f t="shared" si="88"/>
        <v>41.666666666666664</v>
      </c>
      <c r="G125" s="245">
        <f t="shared" si="88"/>
        <v>41.666666666666664</v>
      </c>
      <c r="H125" s="245">
        <f t="shared" si="88"/>
        <v>41.666666666666664</v>
      </c>
      <c r="I125" s="245">
        <f t="shared" si="88"/>
        <v>41.666666666666664</v>
      </c>
      <c r="J125" s="251">
        <f t="shared" si="85"/>
        <v>249.99999999999997</v>
      </c>
      <c r="K125" s="237">
        <f>J125-'Start-Up Budget'!D125</f>
        <v>0</v>
      </c>
      <c r="L125" s="84"/>
      <c r="M125" s="303"/>
      <c r="N125" s="245">
        <f>'5 YR Budget'!$D125/12</f>
        <v>260.41666666666669</v>
      </c>
      <c r="O125" s="245">
        <f>'5 YR Budget'!$D125/12</f>
        <v>260.41666666666669</v>
      </c>
      <c r="P125" s="245">
        <f>'5 YR Budget'!$D125/12</f>
        <v>260.41666666666669</v>
      </c>
      <c r="Q125" s="245">
        <f>'5 YR Budget'!$D125/12</f>
        <v>260.41666666666669</v>
      </c>
      <c r="R125" s="245">
        <f>'5 YR Budget'!$D125/12</f>
        <v>260.41666666666669</v>
      </c>
      <c r="S125" s="245">
        <f>'5 YR Budget'!$D125/12</f>
        <v>260.41666666666669</v>
      </c>
      <c r="T125" s="245">
        <f>'5 YR Budget'!$D125/12</f>
        <v>260.41666666666669</v>
      </c>
      <c r="U125" s="245">
        <f>'5 YR Budget'!$D125/12</f>
        <v>260.41666666666669</v>
      </c>
      <c r="V125" s="245">
        <f>'5 YR Budget'!$D125/12</f>
        <v>260.41666666666669</v>
      </c>
      <c r="W125" s="245">
        <f>'5 YR Budget'!$D125/12</f>
        <v>260.41666666666669</v>
      </c>
      <c r="X125" s="245">
        <f>'5 YR Budget'!$D125/12</f>
        <v>260.41666666666669</v>
      </c>
      <c r="Y125" s="245">
        <f>'5 YR Budget'!$D125/12</f>
        <v>260.41666666666669</v>
      </c>
      <c r="Z125" s="316"/>
      <c r="AA125" s="251">
        <f t="shared" si="86"/>
        <v>3124.9999999999995</v>
      </c>
      <c r="AB125" s="235">
        <f>AA125-'5 YR Budget'!D125</f>
        <v>0</v>
      </c>
      <c r="AD125" s="303"/>
    </row>
    <row r="126" spans="2:30" s="56" customFormat="1" ht="15" customHeight="1" thickBot="1">
      <c r="B126" s="85" t="str">
        <f>Assumptions!C127</f>
        <v>TOTAL CONTRACTED SERVICES</v>
      </c>
      <c r="C126" s="55"/>
      <c r="D126" s="91">
        <f t="shared" ref="D126:J126" si="89">SUM(D115:D125)</f>
        <v>7625.0000000000009</v>
      </c>
      <c r="E126" s="91">
        <f t="shared" si="89"/>
        <v>2625</v>
      </c>
      <c r="F126" s="91">
        <f t="shared" si="89"/>
        <v>2625</v>
      </c>
      <c r="G126" s="91">
        <f t="shared" si="89"/>
        <v>2625</v>
      </c>
      <c r="H126" s="91">
        <f t="shared" si="89"/>
        <v>2625</v>
      </c>
      <c r="I126" s="91">
        <f t="shared" si="89"/>
        <v>2625</v>
      </c>
      <c r="J126" s="250">
        <f t="shared" si="89"/>
        <v>20750</v>
      </c>
      <c r="K126" s="237">
        <f>J126-'Start-Up Budget'!D126</f>
        <v>0</v>
      </c>
      <c r="L126" s="84"/>
      <c r="M126" s="303"/>
      <c r="N126" s="265">
        <f t="shared" ref="N126:S126" si="90">SUM(N115:N125)</f>
        <v>22963.858333333334</v>
      </c>
      <c r="O126" s="91">
        <f t="shared" si="90"/>
        <v>17963.858333333334</v>
      </c>
      <c r="P126" s="91">
        <f t="shared" si="90"/>
        <v>17963.858333333334</v>
      </c>
      <c r="Q126" s="91">
        <f t="shared" si="90"/>
        <v>17963.858333333334</v>
      </c>
      <c r="R126" s="91">
        <f t="shared" si="90"/>
        <v>17963.858333333334</v>
      </c>
      <c r="S126" s="91">
        <f t="shared" si="90"/>
        <v>17963.858333333334</v>
      </c>
      <c r="T126" s="91">
        <f t="shared" ref="T126:Y126" si="91">SUM(T115:T125)</f>
        <v>17963.858333333334</v>
      </c>
      <c r="U126" s="91">
        <f t="shared" si="91"/>
        <v>17963.858333333334</v>
      </c>
      <c r="V126" s="91">
        <f t="shared" si="91"/>
        <v>17963.858333333334</v>
      </c>
      <c r="W126" s="91">
        <f t="shared" si="91"/>
        <v>17963.858333333334</v>
      </c>
      <c r="X126" s="91">
        <f t="shared" si="91"/>
        <v>8043.8583333333336</v>
      </c>
      <c r="Y126" s="91">
        <f t="shared" si="91"/>
        <v>8043.8583333333336</v>
      </c>
      <c r="Z126" s="250"/>
      <c r="AA126" s="250">
        <f>SUM(AA115:AA125)</f>
        <v>212726.30000000002</v>
      </c>
      <c r="AB126" s="235">
        <f>AA126-'5 YR Budget'!D126</f>
        <v>0</v>
      </c>
      <c r="AD126" s="303"/>
    </row>
    <row r="127" spans="2:30" s="56" customFormat="1" ht="6" customHeight="1" thickTop="1">
      <c r="B127" s="85"/>
      <c r="C127" s="55"/>
      <c r="D127" s="102"/>
      <c r="E127" s="102"/>
      <c r="F127" s="102"/>
      <c r="G127" s="102"/>
      <c r="H127" s="102"/>
      <c r="I127" s="102"/>
      <c r="J127" s="102"/>
      <c r="K127" s="253"/>
      <c r="L127" s="84"/>
      <c r="M127" s="238"/>
      <c r="N127" s="102"/>
      <c r="O127" s="102"/>
      <c r="P127" s="102"/>
      <c r="Q127" s="102"/>
      <c r="R127" s="102"/>
      <c r="S127" s="102"/>
      <c r="T127" s="102"/>
      <c r="U127" s="102"/>
      <c r="V127" s="102"/>
      <c r="W127" s="102"/>
      <c r="X127" s="102"/>
      <c r="Y127" s="102"/>
      <c r="Z127" s="102"/>
      <c r="AA127" s="102"/>
      <c r="AB127" s="102"/>
      <c r="AD127" s="238"/>
    </row>
    <row r="128" spans="2:30" s="56" customFormat="1" ht="15" customHeight="1">
      <c r="B128" s="85" t="str">
        <f>Assumptions!C129</f>
        <v>SCHOOL OPERATIONS</v>
      </c>
      <c r="C128" s="55"/>
      <c r="D128" s="59"/>
      <c r="E128" s="59"/>
      <c r="F128" s="59"/>
      <c r="G128" s="59"/>
      <c r="H128" s="59"/>
      <c r="I128" s="59"/>
      <c r="J128" s="59"/>
      <c r="K128" s="83"/>
      <c r="L128" s="84"/>
      <c r="M128" s="303"/>
      <c r="N128" s="59"/>
      <c r="O128" s="59"/>
      <c r="P128" s="59"/>
      <c r="Q128" s="59"/>
      <c r="R128" s="59"/>
      <c r="S128" s="59"/>
      <c r="T128" s="59"/>
      <c r="U128" s="59"/>
      <c r="V128" s="59"/>
      <c r="W128" s="59"/>
      <c r="X128" s="59"/>
      <c r="Y128" s="59"/>
      <c r="Z128" s="59"/>
      <c r="AA128" s="59"/>
      <c r="AB128" s="59"/>
      <c r="AD128" s="303"/>
    </row>
    <row r="129" spans="2:30" s="56" customFormat="1" ht="15" customHeight="1">
      <c r="B129" s="87" t="str">
        <f>Assumptions!C130</f>
        <v>Board Expenses</v>
      </c>
      <c r="C129" s="103"/>
      <c r="D129" s="245">
        <f>'Start-Up Budget'!$D129/6</f>
        <v>83.333333333333329</v>
      </c>
      <c r="E129" s="245">
        <f>'Start-Up Budget'!$D129/6</f>
        <v>83.333333333333329</v>
      </c>
      <c r="F129" s="245">
        <f>'Start-Up Budget'!$D129/6</f>
        <v>83.333333333333329</v>
      </c>
      <c r="G129" s="245">
        <f>'Start-Up Budget'!$D129/6</f>
        <v>83.333333333333329</v>
      </c>
      <c r="H129" s="245">
        <f>'Start-Up Budget'!$D129/6</f>
        <v>83.333333333333329</v>
      </c>
      <c r="I129" s="245">
        <f>'Start-Up Budget'!$D129/6</f>
        <v>83.333333333333329</v>
      </c>
      <c r="J129" s="251">
        <f t="shared" ref="J129:J150" si="92">SUM(D129:I129)</f>
        <v>499.99999999999994</v>
      </c>
      <c r="K129" s="237">
        <f>J129-'Start-Up Budget'!D129</f>
        <v>0</v>
      </c>
      <c r="L129" s="84"/>
      <c r="M129" s="303"/>
      <c r="N129" s="245">
        <f>'5 YR Budget'!$D129/12</f>
        <v>52.083333333333336</v>
      </c>
      <c r="O129" s="245">
        <f>'5 YR Budget'!$D129/12</f>
        <v>52.083333333333336</v>
      </c>
      <c r="P129" s="245">
        <f>'5 YR Budget'!$D129/12</f>
        <v>52.083333333333336</v>
      </c>
      <c r="Q129" s="245">
        <f>'5 YR Budget'!$D129/12</f>
        <v>52.083333333333336</v>
      </c>
      <c r="R129" s="245">
        <f>'5 YR Budget'!$D129/12</f>
        <v>52.083333333333336</v>
      </c>
      <c r="S129" s="245">
        <f>'5 YR Budget'!$D129/12</f>
        <v>52.083333333333336</v>
      </c>
      <c r="T129" s="245">
        <f>'5 YR Budget'!$D129/12</f>
        <v>52.083333333333336</v>
      </c>
      <c r="U129" s="245">
        <f>'5 YR Budget'!$D129/12</f>
        <v>52.083333333333336</v>
      </c>
      <c r="V129" s="245">
        <f>'5 YR Budget'!$D129/12</f>
        <v>52.083333333333336</v>
      </c>
      <c r="W129" s="245">
        <f>'5 YR Budget'!$D129/12</f>
        <v>52.083333333333336</v>
      </c>
      <c r="X129" s="245">
        <f>'5 YR Budget'!$D129/12</f>
        <v>52.083333333333336</v>
      </c>
      <c r="Y129" s="245">
        <f>'5 YR Budget'!$D129/12</f>
        <v>52.083333333333336</v>
      </c>
      <c r="Z129" s="316"/>
      <c r="AA129" s="251">
        <f t="shared" ref="AA129:AA150" si="93">SUM(N129:Z129)</f>
        <v>625</v>
      </c>
      <c r="AB129" s="235">
        <f>AA129-'5 YR Budget'!D129</f>
        <v>0</v>
      </c>
      <c r="AD129" s="303" t="s">
        <v>378</v>
      </c>
    </row>
    <row r="130" spans="2:30" s="56" customFormat="1" ht="15" customHeight="1">
      <c r="B130" s="87" t="str">
        <f>Assumptions!C131</f>
        <v>Classroom / Teaching Supplies &amp; Materials</v>
      </c>
      <c r="C130" s="103"/>
      <c r="D130" s="245">
        <f>'Start-Up Budget'!$D130/6</f>
        <v>0</v>
      </c>
      <c r="E130" s="245">
        <f>'Start-Up Budget'!$D130/6</f>
        <v>0</v>
      </c>
      <c r="F130" s="245">
        <f>'Start-Up Budget'!$D130/6</f>
        <v>0</v>
      </c>
      <c r="G130" s="245">
        <f>'Start-Up Budget'!$D130/6</f>
        <v>0</v>
      </c>
      <c r="H130" s="245">
        <f>'Start-Up Budget'!$D130/6</f>
        <v>0</v>
      </c>
      <c r="I130" s="245">
        <f>'Start-Up Budget'!$D130/6</f>
        <v>0</v>
      </c>
      <c r="J130" s="251">
        <f t="shared" si="92"/>
        <v>0</v>
      </c>
      <c r="K130" s="237">
        <f>J130-'Start-Up Budget'!D130</f>
        <v>0</v>
      </c>
      <c r="L130" s="84"/>
      <c r="M130" s="303"/>
      <c r="N130" s="245">
        <f>'5 YR Budget'!$D130/12</f>
        <v>520.83333333333337</v>
      </c>
      <c r="O130" s="245">
        <f>'5 YR Budget'!$D130/12</f>
        <v>520.83333333333337</v>
      </c>
      <c r="P130" s="245">
        <f>'5 YR Budget'!$D130/12</f>
        <v>520.83333333333337</v>
      </c>
      <c r="Q130" s="245">
        <f>'5 YR Budget'!$D130/12</f>
        <v>520.83333333333337</v>
      </c>
      <c r="R130" s="245">
        <f>'5 YR Budget'!$D130/12</f>
        <v>520.83333333333337</v>
      </c>
      <c r="S130" s="245">
        <f>'5 YR Budget'!$D130/12</f>
        <v>520.83333333333337</v>
      </c>
      <c r="T130" s="245">
        <f>'5 YR Budget'!$D130/12</f>
        <v>520.83333333333337</v>
      </c>
      <c r="U130" s="245">
        <f>'5 YR Budget'!$D130/12</f>
        <v>520.83333333333337</v>
      </c>
      <c r="V130" s="245">
        <f>'5 YR Budget'!$D130/12</f>
        <v>520.83333333333337</v>
      </c>
      <c r="W130" s="245">
        <f>'5 YR Budget'!$D130/12</f>
        <v>520.83333333333337</v>
      </c>
      <c r="X130" s="245">
        <f>'5 YR Budget'!$D130/12</f>
        <v>520.83333333333337</v>
      </c>
      <c r="Y130" s="245">
        <f>'5 YR Budget'!$D130/12</f>
        <v>520.83333333333337</v>
      </c>
      <c r="Z130" s="316"/>
      <c r="AA130" s="251">
        <f t="shared" si="93"/>
        <v>6249.9999999999991</v>
      </c>
      <c r="AB130" s="235">
        <f>AA130-'5 YR Budget'!D130</f>
        <v>0</v>
      </c>
      <c r="AD130" s="303" t="s">
        <v>378</v>
      </c>
    </row>
    <row r="131" spans="2:30" s="56" customFormat="1" ht="15" customHeight="1">
      <c r="B131" s="87" t="str">
        <f>Assumptions!C132</f>
        <v>Special Ed Supplies &amp; Materials</v>
      </c>
      <c r="C131" s="55"/>
      <c r="D131" s="245">
        <f>'Start-Up Budget'!$D131/6</f>
        <v>0</v>
      </c>
      <c r="E131" s="245">
        <f>'Start-Up Budget'!$D131/6</f>
        <v>0</v>
      </c>
      <c r="F131" s="245">
        <f>'Start-Up Budget'!$D131/6</f>
        <v>0</v>
      </c>
      <c r="G131" s="245">
        <f>'Start-Up Budget'!$D131/6</f>
        <v>0</v>
      </c>
      <c r="H131" s="245">
        <f>'Start-Up Budget'!$D131/6</f>
        <v>0</v>
      </c>
      <c r="I131" s="245">
        <f>'Start-Up Budget'!$D131/6</f>
        <v>0</v>
      </c>
      <c r="J131" s="251">
        <f t="shared" si="92"/>
        <v>0</v>
      </c>
      <c r="K131" s="237">
        <f>J131-'Start-Up Budget'!D131</f>
        <v>0</v>
      </c>
      <c r="L131" s="84"/>
      <c r="M131" s="303"/>
      <c r="N131" s="245">
        <f>'5 YR Budget'!$D131/12</f>
        <v>416.66666666666669</v>
      </c>
      <c r="O131" s="245">
        <f>'5 YR Budget'!$D131/12</f>
        <v>416.66666666666669</v>
      </c>
      <c r="P131" s="245">
        <f>'5 YR Budget'!$D131/12</f>
        <v>416.66666666666669</v>
      </c>
      <c r="Q131" s="245">
        <f>'5 YR Budget'!$D131/12</f>
        <v>416.66666666666669</v>
      </c>
      <c r="R131" s="245">
        <f>'5 YR Budget'!$D131/12</f>
        <v>416.66666666666669</v>
      </c>
      <c r="S131" s="245">
        <f>'5 YR Budget'!$D131/12</f>
        <v>416.66666666666669</v>
      </c>
      <c r="T131" s="245">
        <f>'5 YR Budget'!$D131/12</f>
        <v>416.66666666666669</v>
      </c>
      <c r="U131" s="245">
        <f>'5 YR Budget'!$D131/12</f>
        <v>416.66666666666669</v>
      </c>
      <c r="V131" s="245">
        <f>'5 YR Budget'!$D131/12</f>
        <v>416.66666666666669</v>
      </c>
      <c r="W131" s="245">
        <f>'5 YR Budget'!$D131/12</f>
        <v>416.66666666666669</v>
      </c>
      <c r="X131" s="245">
        <f>'5 YR Budget'!$D131/12</f>
        <v>416.66666666666669</v>
      </c>
      <c r="Y131" s="245">
        <f>'5 YR Budget'!$D131/12</f>
        <v>416.66666666666669</v>
      </c>
      <c r="Z131" s="316"/>
      <c r="AA131" s="251">
        <f t="shared" si="93"/>
        <v>5000</v>
      </c>
      <c r="AB131" s="235">
        <f>AA131-'5 YR Budget'!D131</f>
        <v>0</v>
      </c>
      <c r="AD131" s="303" t="s">
        <v>378</v>
      </c>
    </row>
    <row r="132" spans="2:30" s="56" customFormat="1" ht="15" customHeight="1">
      <c r="B132" s="87" t="str">
        <f>Assumptions!C133</f>
        <v>Textbooks / Workbooks</v>
      </c>
      <c r="C132" s="55"/>
      <c r="D132" s="245">
        <f>'Start-Up Budget'!$D132/6</f>
        <v>0</v>
      </c>
      <c r="E132" s="245">
        <f>'Start-Up Budget'!$D132/6</f>
        <v>0</v>
      </c>
      <c r="F132" s="245">
        <f>'Start-Up Budget'!$D132/6</f>
        <v>0</v>
      </c>
      <c r="G132" s="245">
        <f>'Start-Up Budget'!$D132/6</f>
        <v>0</v>
      </c>
      <c r="H132" s="245">
        <f>'Start-Up Budget'!$D132/6</f>
        <v>0</v>
      </c>
      <c r="I132" s="245">
        <f>'Start-Up Budget'!$D132/6</f>
        <v>0</v>
      </c>
      <c r="J132" s="251">
        <f t="shared" si="92"/>
        <v>0</v>
      </c>
      <c r="K132" s="237">
        <f>J132-'Start-Up Budget'!D132</f>
        <v>0</v>
      </c>
      <c r="L132" s="84"/>
      <c r="M132" s="303"/>
      <c r="N132" s="245">
        <f>'5 YR Budget'!$D132</f>
        <v>31250</v>
      </c>
      <c r="O132" s="245">
        <v>0</v>
      </c>
      <c r="P132" s="245">
        <v>0</v>
      </c>
      <c r="Q132" s="245">
        <v>0</v>
      </c>
      <c r="R132" s="245">
        <v>0</v>
      </c>
      <c r="S132" s="245">
        <v>0</v>
      </c>
      <c r="T132" s="245">
        <v>0</v>
      </c>
      <c r="U132" s="245">
        <v>0</v>
      </c>
      <c r="V132" s="245">
        <v>0</v>
      </c>
      <c r="W132" s="245">
        <v>0</v>
      </c>
      <c r="X132" s="245">
        <v>0</v>
      </c>
      <c r="Y132" s="245">
        <v>0</v>
      </c>
      <c r="Z132" s="316"/>
      <c r="AA132" s="251">
        <f t="shared" si="93"/>
        <v>31250</v>
      </c>
      <c r="AB132" s="235">
        <f>AA132-'5 YR Budget'!D132</f>
        <v>0</v>
      </c>
      <c r="AD132" s="303" t="s">
        <v>379</v>
      </c>
    </row>
    <row r="133" spans="2:30" s="56" customFormat="1" ht="15" customHeight="1">
      <c r="B133" s="87" t="str">
        <f>Assumptions!C134</f>
        <v>Supplies &amp; Materials other</v>
      </c>
      <c r="C133" s="55"/>
      <c r="D133" s="245">
        <f>'Start-Up Budget'!$D133/6</f>
        <v>0</v>
      </c>
      <c r="E133" s="245">
        <f>'Start-Up Budget'!$D133/6</f>
        <v>0</v>
      </c>
      <c r="F133" s="245">
        <f>'Start-Up Budget'!$D133/6</f>
        <v>0</v>
      </c>
      <c r="G133" s="245">
        <f>'Start-Up Budget'!$D133/6</f>
        <v>0</v>
      </c>
      <c r="H133" s="245">
        <f>'Start-Up Budget'!$D133/6</f>
        <v>0</v>
      </c>
      <c r="I133" s="245">
        <f>'Start-Up Budget'!$D133/6</f>
        <v>0</v>
      </c>
      <c r="J133" s="251">
        <f t="shared" si="92"/>
        <v>0</v>
      </c>
      <c r="K133" s="237">
        <f>J133-'Start-Up Budget'!D133</f>
        <v>0</v>
      </c>
      <c r="L133" s="84"/>
      <c r="M133" s="303"/>
      <c r="N133" s="245">
        <f>'5 YR Budget'!$D133/12</f>
        <v>416.66666666666669</v>
      </c>
      <c r="O133" s="245">
        <f>'5 YR Budget'!$D133/12</f>
        <v>416.66666666666669</v>
      </c>
      <c r="P133" s="245">
        <f>'5 YR Budget'!$D133/12</f>
        <v>416.66666666666669</v>
      </c>
      <c r="Q133" s="245">
        <f>'5 YR Budget'!$D133/12</f>
        <v>416.66666666666669</v>
      </c>
      <c r="R133" s="245">
        <f>'5 YR Budget'!$D133/12</f>
        <v>416.66666666666669</v>
      </c>
      <c r="S133" s="245">
        <f>'5 YR Budget'!$D133/12</f>
        <v>416.66666666666669</v>
      </c>
      <c r="T133" s="245">
        <f>'5 YR Budget'!$D133/12</f>
        <v>416.66666666666669</v>
      </c>
      <c r="U133" s="245">
        <f>'5 YR Budget'!$D133/12</f>
        <v>416.66666666666669</v>
      </c>
      <c r="V133" s="245">
        <f>'5 YR Budget'!$D133/12</f>
        <v>416.66666666666669</v>
      </c>
      <c r="W133" s="245">
        <f>'5 YR Budget'!$D133/12</f>
        <v>416.66666666666669</v>
      </c>
      <c r="X133" s="245">
        <f>'5 YR Budget'!$D133/12</f>
        <v>416.66666666666669</v>
      </c>
      <c r="Y133" s="245">
        <f>'5 YR Budget'!$D133/12</f>
        <v>416.66666666666669</v>
      </c>
      <c r="Z133" s="316"/>
      <c r="AA133" s="251">
        <f t="shared" si="93"/>
        <v>5000</v>
      </c>
      <c r="AB133" s="235">
        <f>AA133-'5 YR Budget'!D133</f>
        <v>0</v>
      </c>
      <c r="AD133" s="303" t="s">
        <v>378</v>
      </c>
    </row>
    <row r="134" spans="2:30" s="56" customFormat="1" ht="15" customHeight="1">
      <c r="B134" s="87" t="str">
        <f>Assumptions!C135</f>
        <v xml:space="preserve">Equipment / Furniture   </v>
      </c>
      <c r="C134" s="55"/>
      <c r="D134" s="245">
        <f>'Start-Up Budget'!$D134</f>
        <v>10000</v>
      </c>
      <c r="E134" s="245">
        <v>0</v>
      </c>
      <c r="F134" s="245">
        <v>0</v>
      </c>
      <c r="G134" s="245">
        <v>0</v>
      </c>
      <c r="H134" s="245">
        <v>0</v>
      </c>
      <c r="I134" s="245">
        <v>0</v>
      </c>
      <c r="J134" s="251">
        <f t="shared" si="92"/>
        <v>10000</v>
      </c>
      <c r="K134" s="237">
        <f>J134-'Start-Up Budget'!D134</f>
        <v>0</v>
      </c>
      <c r="L134" s="84"/>
      <c r="M134" s="303" t="s">
        <v>376</v>
      </c>
      <c r="N134" s="245">
        <f>'5 YR Budget'!$D134</f>
        <v>18750</v>
      </c>
      <c r="O134" s="245">
        <v>0</v>
      </c>
      <c r="P134" s="245">
        <v>0</v>
      </c>
      <c r="Q134" s="245">
        <v>0</v>
      </c>
      <c r="R134" s="245">
        <v>0</v>
      </c>
      <c r="S134" s="245">
        <v>0</v>
      </c>
      <c r="T134" s="245">
        <v>0</v>
      </c>
      <c r="U134" s="245">
        <v>0</v>
      </c>
      <c r="V134" s="245">
        <v>0</v>
      </c>
      <c r="W134" s="245">
        <v>0</v>
      </c>
      <c r="X134" s="245">
        <v>0</v>
      </c>
      <c r="Y134" s="245">
        <v>0</v>
      </c>
      <c r="Z134" s="316"/>
      <c r="AA134" s="251">
        <f t="shared" si="93"/>
        <v>18750</v>
      </c>
      <c r="AB134" s="235">
        <f>AA134-'5 YR Budget'!D134</f>
        <v>0</v>
      </c>
      <c r="AD134" s="303" t="s">
        <v>379</v>
      </c>
    </row>
    <row r="135" spans="2:30" s="56" customFormat="1" ht="15" customHeight="1">
      <c r="B135" s="87" t="str">
        <f>Assumptions!C136</f>
        <v xml:space="preserve">Telephone </v>
      </c>
      <c r="C135" s="55"/>
      <c r="D135" s="245">
        <f>'Start-Up Budget'!$D135/6</f>
        <v>0</v>
      </c>
      <c r="E135" s="245">
        <v>0</v>
      </c>
      <c r="F135" s="245">
        <v>0</v>
      </c>
      <c r="G135" s="245">
        <v>0</v>
      </c>
      <c r="H135" s="245">
        <v>0</v>
      </c>
      <c r="I135" s="245">
        <v>0</v>
      </c>
      <c r="J135" s="251">
        <f t="shared" si="92"/>
        <v>0</v>
      </c>
      <c r="K135" s="237">
        <f>J135-'Start-Up Budget'!D135</f>
        <v>0</v>
      </c>
      <c r="L135" s="84"/>
      <c r="M135" s="303"/>
      <c r="N135" s="245">
        <f>'5 YR Budget'!$D135/12</f>
        <v>625</v>
      </c>
      <c r="O135" s="245">
        <f>'5 YR Budget'!$D135/12</f>
        <v>625</v>
      </c>
      <c r="P135" s="245">
        <f>'5 YR Budget'!$D135/12</f>
        <v>625</v>
      </c>
      <c r="Q135" s="245">
        <f>'5 YR Budget'!$D135/12</f>
        <v>625</v>
      </c>
      <c r="R135" s="245">
        <f>'5 YR Budget'!$D135/12</f>
        <v>625</v>
      </c>
      <c r="S135" s="245">
        <f>'5 YR Budget'!$D135/12</f>
        <v>625</v>
      </c>
      <c r="T135" s="245">
        <f>'5 YR Budget'!$D135/12</f>
        <v>625</v>
      </c>
      <c r="U135" s="245">
        <f>'5 YR Budget'!$D135/12</f>
        <v>625</v>
      </c>
      <c r="V135" s="245">
        <f>'5 YR Budget'!$D135/12</f>
        <v>625</v>
      </c>
      <c r="W135" s="245">
        <f>'5 YR Budget'!$D135/12</f>
        <v>625</v>
      </c>
      <c r="X135" s="245">
        <f>'5 YR Budget'!$D135/12</f>
        <v>625</v>
      </c>
      <c r="Y135" s="245">
        <f>'5 YR Budget'!$D135/12</f>
        <v>625</v>
      </c>
      <c r="Z135" s="316"/>
      <c r="AA135" s="251">
        <f t="shared" si="93"/>
        <v>7500</v>
      </c>
      <c r="AB135" s="235">
        <f>AA135-'5 YR Budget'!D135</f>
        <v>0</v>
      </c>
      <c r="AD135" s="303" t="s">
        <v>378</v>
      </c>
    </row>
    <row r="136" spans="2:30" s="56" customFormat="1" ht="15" customHeight="1">
      <c r="B136" s="87" t="str">
        <f>Assumptions!C137</f>
        <v>Technology</v>
      </c>
      <c r="C136" s="55"/>
      <c r="D136" s="245">
        <f>'Start-Up Budget'!$D136</f>
        <v>4500</v>
      </c>
      <c r="E136" s="245">
        <v>0</v>
      </c>
      <c r="F136" s="245">
        <v>0</v>
      </c>
      <c r="G136" s="245">
        <v>0</v>
      </c>
      <c r="H136" s="245">
        <v>0</v>
      </c>
      <c r="I136" s="245">
        <v>0</v>
      </c>
      <c r="J136" s="251">
        <f t="shared" si="92"/>
        <v>4500</v>
      </c>
      <c r="K136" s="237">
        <f>J136-'Start-Up Budget'!D136</f>
        <v>0</v>
      </c>
      <c r="L136" s="84"/>
      <c r="M136" s="303" t="s">
        <v>376</v>
      </c>
      <c r="N136" s="245">
        <f>'5 YR Budget'!$D136</f>
        <v>100000</v>
      </c>
      <c r="O136" s="245">
        <v>0</v>
      </c>
      <c r="P136" s="245">
        <v>0</v>
      </c>
      <c r="Q136" s="245">
        <v>0</v>
      </c>
      <c r="R136" s="245">
        <v>0</v>
      </c>
      <c r="S136" s="245">
        <v>0</v>
      </c>
      <c r="T136" s="245">
        <v>0</v>
      </c>
      <c r="U136" s="245">
        <v>0</v>
      </c>
      <c r="V136" s="245">
        <v>0</v>
      </c>
      <c r="W136" s="245">
        <v>0</v>
      </c>
      <c r="X136" s="245">
        <v>0</v>
      </c>
      <c r="Y136" s="245">
        <v>0</v>
      </c>
      <c r="Z136" s="316"/>
      <c r="AA136" s="251">
        <f t="shared" si="93"/>
        <v>100000</v>
      </c>
      <c r="AB136" s="235">
        <f>AA136-'5 YR Budget'!D136</f>
        <v>0</v>
      </c>
      <c r="AD136" s="303" t="s">
        <v>379</v>
      </c>
    </row>
    <row r="137" spans="2:30" s="56" customFormat="1" ht="15" customHeight="1">
      <c r="B137" s="87" t="str">
        <f>Assumptions!C138</f>
        <v>Student Testing &amp; Assessment</v>
      </c>
      <c r="C137" s="55"/>
      <c r="D137" s="245">
        <f>'Start-Up Budget'!$D137/6</f>
        <v>0</v>
      </c>
      <c r="E137" s="245">
        <f>'Start-Up Budget'!$D137/6</f>
        <v>0</v>
      </c>
      <c r="F137" s="245">
        <f>'Start-Up Budget'!$D137/6</f>
        <v>0</v>
      </c>
      <c r="G137" s="245">
        <f>'Start-Up Budget'!$D137/6</f>
        <v>0</v>
      </c>
      <c r="H137" s="245">
        <f>'Start-Up Budget'!$D137/6</f>
        <v>0</v>
      </c>
      <c r="I137" s="245">
        <f>'Start-Up Budget'!$D137/6</f>
        <v>0</v>
      </c>
      <c r="J137" s="251">
        <f t="shared" si="92"/>
        <v>0</v>
      </c>
      <c r="K137" s="237">
        <f>J137-'Start-Up Budget'!D137</f>
        <v>0</v>
      </c>
      <c r="L137" s="84"/>
      <c r="M137" s="303"/>
      <c r="N137" s="245">
        <f>'5 YR Budget'!$D137/12</f>
        <v>416.66666666666669</v>
      </c>
      <c r="O137" s="245">
        <f>'5 YR Budget'!$D137/12</f>
        <v>416.66666666666669</v>
      </c>
      <c r="P137" s="245">
        <f>'5 YR Budget'!$D137/12</f>
        <v>416.66666666666669</v>
      </c>
      <c r="Q137" s="245">
        <f>'5 YR Budget'!$D137/12</f>
        <v>416.66666666666669</v>
      </c>
      <c r="R137" s="245">
        <f>'5 YR Budget'!$D137/12</f>
        <v>416.66666666666669</v>
      </c>
      <c r="S137" s="245">
        <f>'5 YR Budget'!$D137/12</f>
        <v>416.66666666666669</v>
      </c>
      <c r="T137" s="245">
        <f>'5 YR Budget'!$D137/12</f>
        <v>416.66666666666669</v>
      </c>
      <c r="U137" s="245">
        <f>'5 YR Budget'!$D137/12</f>
        <v>416.66666666666669</v>
      </c>
      <c r="V137" s="245">
        <f>'5 YR Budget'!$D137/12</f>
        <v>416.66666666666669</v>
      </c>
      <c r="W137" s="245">
        <f>'5 YR Budget'!$D137/12</f>
        <v>416.66666666666669</v>
      </c>
      <c r="X137" s="245">
        <f>'5 YR Budget'!$D137/12</f>
        <v>416.66666666666669</v>
      </c>
      <c r="Y137" s="245">
        <f>'5 YR Budget'!$D137/12</f>
        <v>416.66666666666669</v>
      </c>
      <c r="Z137" s="316"/>
      <c r="AA137" s="251">
        <f t="shared" si="93"/>
        <v>5000</v>
      </c>
      <c r="AB137" s="235">
        <f>AA137-'5 YR Budget'!D137</f>
        <v>0</v>
      </c>
      <c r="AD137" s="303" t="s">
        <v>378</v>
      </c>
    </row>
    <row r="138" spans="2:30" s="56" customFormat="1" ht="15" customHeight="1">
      <c r="B138" s="87" t="str">
        <f>Assumptions!C139</f>
        <v>Field Trips</v>
      </c>
      <c r="C138" s="55"/>
      <c r="D138" s="245">
        <f>'Start-Up Budget'!$D138/6</f>
        <v>0</v>
      </c>
      <c r="E138" s="245">
        <f>'Start-Up Budget'!$D138/6</f>
        <v>0</v>
      </c>
      <c r="F138" s="245">
        <f>'Start-Up Budget'!$D138/6</f>
        <v>0</v>
      </c>
      <c r="G138" s="245">
        <f>'Start-Up Budget'!$D138/6</f>
        <v>0</v>
      </c>
      <c r="H138" s="245">
        <f>'Start-Up Budget'!$D138/6</f>
        <v>0</v>
      </c>
      <c r="I138" s="245">
        <f>'Start-Up Budget'!$D138/6</f>
        <v>0</v>
      </c>
      <c r="J138" s="251">
        <f t="shared" si="92"/>
        <v>0</v>
      </c>
      <c r="K138" s="237">
        <f>J138-'Start-Up Budget'!D138</f>
        <v>0</v>
      </c>
      <c r="L138" s="84"/>
      <c r="M138" s="303"/>
      <c r="N138" s="245">
        <f>'5 YR Budget'!$D138/12</f>
        <v>156.25</v>
      </c>
      <c r="O138" s="245">
        <f>'5 YR Budget'!$D138/12</f>
        <v>156.25</v>
      </c>
      <c r="P138" s="245">
        <f>'5 YR Budget'!$D138/12</f>
        <v>156.25</v>
      </c>
      <c r="Q138" s="245">
        <f>'5 YR Budget'!$D138/12</f>
        <v>156.25</v>
      </c>
      <c r="R138" s="245">
        <f>'5 YR Budget'!$D138/12</f>
        <v>156.25</v>
      </c>
      <c r="S138" s="245">
        <f>'5 YR Budget'!$D138/12</f>
        <v>156.25</v>
      </c>
      <c r="T138" s="245">
        <f>'5 YR Budget'!$D138/12</f>
        <v>156.25</v>
      </c>
      <c r="U138" s="245">
        <f>'5 YR Budget'!$D138/12</f>
        <v>156.25</v>
      </c>
      <c r="V138" s="245">
        <f>'5 YR Budget'!$D138/12</f>
        <v>156.25</v>
      </c>
      <c r="W138" s="245">
        <f>'5 YR Budget'!$D138/12</f>
        <v>156.25</v>
      </c>
      <c r="X138" s="245">
        <f>'5 YR Budget'!$D138/12</f>
        <v>156.25</v>
      </c>
      <c r="Y138" s="245">
        <f>'5 YR Budget'!$D138/12</f>
        <v>156.25</v>
      </c>
      <c r="Z138" s="316"/>
      <c r="AA138" s="251">
        <f t="shared" si="93"/>
        <v>1875</v>
      </c>
      <c r="AB138" s="235">
        <f>AA138-'5 YR Budget'!D138</f>
        <v>0</v>
      </c>
      <c r="AD138" s="303" t="s">
        <v>378</v>
      </c>
    </row>
    <row r="139" spans="2:30" s="56" customFormat="1" ht="15" customHeight="1">
      <c r="B139" s="87" t="str">
        <f>Assumptions!C140</f>
        <v>Transportation (student)</v>
      </c>
      <c r="C139" s="55"/>
      <c r="D139" s="245">
        <f>'Start-Up Budget'!$D139/6</f>
        <v>0</v>
      </c>
      <c r="E139" s="245">
        <f>'Start-Up Budget'!$D139/6</f>
        <v>0</v>
      </c>
      <c r="F139" s="245">
        <f>'Start-Up Budget'!$D139/6</f>
        <v>0</v>
      </c>
      <c r="G139" s="245">
        <f>'Start-Up Budget'!$D139/6</f>
        <v>0</v>
      </c>
      <c r="H139" s="245">
        <f>'Start-Up Budget'!$D139/6</f>
        <v>0</v>
      </c>
      <c r="I139" s="245">
        <f>'Start-Up Budget'!$D139/6</f>
        <v>0</v>
      </c>
      <c r="J139" s="251">
        <f t="shared" si="92"/>
        <v>0</v>
      </c>
      <c r="K139" s="237">
        <f>J139-'Start-Up Budget'!D139</f>
        <v>0</v>
      </c>
      <c r="L139" s="84"/>
      <c r="M139" s="303"/>
      <c r="N139" s="245">
        <f>'5 YR Budget'!$D139/12</f>
        <v>0</v>
      </c>
      <c r="O139" s="245">
        <f>'5 YR Budget'!$D139/12</f>
        <v>0</v>
      </c>
      <c r="P139" s="245">
        <f>'5 YR Budget'!$D139/12</f>
        <v>0</v>
      </c>
      <c r="Q139" s="245">
        <f>'5 YR Budget'!$D139/12</f>
        <v>0</v>
      </c>
      <c r="R139" s="245">
        <f>'5 YR Budget'!$D139/12</f>
        <v>0</v>
      </c>
      <c r="S139" s="245">
        <f>'5 YR Budget'!$D139/12</f>
        <v>0</v>
      </c>
      <c r="T139" s="245">
        <f>'5 YR Budget'!$D139/12</f>
        <v>0</v>
      </c>
      <c r="U139" s="245">
        <f>'5 YR Budget'!$D139/12</f>
        <v>0</v>
      </c>
      <c r="V139" s="245">
        <f>'5 YR Budget'!$D139/12</f>
        <v>0</v>
      </c>
      <c r="W139" s="245">
        <f>'5 YR Budget'!$D139/12</f>
        <v>0</v>
      </c>
      <c r="X139" s="245">
        <f>'5 YR Budget'!$D139/12</f>
        <v>0</v>
      </c>
      <c r="Y139" s="245">
        <f>'5 YR Budget'!$D139/12</f>
        <v>0</v>
      </c>
      <c r="Z139" s="316"/>
      <c r="AA139" s="251">
        <f t="shared" si="93"/>
        <v>0</v>
      </c>
      <c r="AB139" s="235">
        <f>AA139-'5 YR Budget'!D139</f>
        <v>0</v>
      </c>
      <c r="AD139" s="303" t="s">
        <v>378</v>
      </c>
    </row>
    <row r="140" spans="2:30" s="56" customFormat="1" ht="15" customHeight="1">
      <c r="B140" s="87" t="str">
        <f>Assumptions!C141</f>
        <v>Student Services - other</v>
      </c>
      <c r="C140" s="55"/>
      <c r="D140" s="245">
        <f>'Start-Up Budget'!$D140/6</f>
        <v>0</v>
      </c>
      <c r="E140" s="245">
        <f>'Start-Up Budget'!$D140/6</f>
        <v>0</v>
      </c>
      <c r="F140" s="245">
        <f>'Start-Up Budget'!$D140/6</f>
        <v>0</v>
      </c>
      <c r="G140" s="245">
        <f>'Start-Up Budget'!$D140/6</f>
        <v>0</v>
      </c>
      <c r="H140" s="245">
        <f>'Start-Up Budget'!$D140/6</f>
        <v>0</v>
      </c>
      <c r="I140" s="245">
        <f>'Start-Up Budget'!$D140/6</f>
        <v>0</v>
      </c>
      <c r="J140" s="251">
        <f t="shared" si="92"/>
        <v>0</v>
      </c>
      <c r="K140" s="237">
        <f>J140-'Start-Up Budget'!D140</f>
        <v>0</v>
      </c>
      <c r="L140" s="84"/>
      <c r="M140" s="303"/>
      <c r="N140" s="245">
        <f>'5 YR Budget'!$D140/12</f>
        <v>0</v>
      </c>
      <c r="O140" s="245">
        <f>'5 YR Budget'!$D140/12</f>
        <v>0</v>
      </c>
      <c r="P140" s="245">
        <f>'5 YR Budget'!$D140/12</f>
        <v>0</v>
      </c>
      <c r="Q140" s="245">
        <f>'5 YR Budget'!$D140/12</f>
        <v>0</v>
      </c>
      <c r="R140" s="245">
        <f>'5 YR Budget'!$D140/12</f>
        <v>0</v>
      </c>
      <c r="S140" s="245">
        <f>'5 YR Budget'!$D140/12</f>
        <v>0</v>
      </c>
      <c r="T140" s="245">
        <f>'5 YR Budget'!$D140/12</f>
        <v>0</v>
      </c>
      <c r="U140" s="245">
        <f>'5 YR Budget'!$D140/12</f>
        <v>0</v>
      </c>
      <c r="V140" s="245">
        <f>'5 YR Budget'!$D140/12</f>
        <v>0</v>
      </c>
      <c r="W140" s="245">
        <f>'5 YR Budget'!$D140/12</f>
        <v>0</v>
      </c>
      <c r="X140" s="245">
        <f>'5 YR Budget'!$D140/12</f>
        <v>0</v>
      </c>
      <c r="Y140" s="245">
        <f>'5 YR Budget'!$D140/12</f>
        <v>0</v>
      </c>
      <c r="Z140" s="316"/>
      <c r="AA140" s="251">
        <f t="shared" si="93"/>
        <v>0</v>
      </c>
      <c r="AB140" s="235">
        <f>AA140-'5 YR Budget'!D140</f>
        <v>0</v>
      </c>
      <c r="AD140" s="303" t="s">
        <v>378</v>
      </c>
    </row>
    <row r="141" spans="2:30" s="56" customFormat="1" ht="15" customHeight="1">
      <c r="B141" s="87" t="str">
        <f>Assumptions!C142</f>
        <v>Office Expense</v>
      </c>
      <c r="C141" s="103"/>
      <c r="D141" s="245">
        <f>'Start-Up Budget'!$D141/6</f>
        <v>83.333333333333329</v>
      </c>
      <c r="E141" s="245">
        <f>'Start-Up Budget'!$D141/6</f>
        <v>83.333333333333329</v>
      </c>
      <c r="F141" s="245">
        <f>'Start-Up Budget'!$D141/6</f>
        <v>83.333333333333329</v>
      </c>
      <c r="G141" s="245">
        <f>'Start-Up Budget'!$D141/6</f>
        <v>83.333333333333329</v>
      </c>
      <c r="H141" s="245">
        <f>'Start-Up Budget'!$D141/6</f>
        <v>83.333333333333329</v>
      </c>
      <c r="I141" s="245">
        <f>'Start-Up Budget'!$D141/6</f>
        <v>83.333333333333329</v>
      </c>
      <c r="J141" s="251">
        <f t="shared" si="92"/>
        <v>499.99999999999994</v>
      </c>
      <c r="K141" s="237">
        <f>J141-'Start-Up Budget'!D141</f>
        <v>0</v>
      </c>
      <c r="L141" s="84"/>
      <c r="M141" s="303"/>
      <c r="N141" s="245">
        <f>'5 YR Budget'!$D141/12</f>
        <v>1000</v>
      </c>
      <c r="O141" s="245">
        <f>'5 YR Budget'!$D141/12</f>
        <v>1000</v>
      </c>
      <c r="P141" s="245">
        <f>'5 YR Budget'!$D141/12</f>
        <v>1000</v>
      </c>
      <c r="Q141" s="245">
        <f>'5 YR Budget'!$D141/12</f>
        <v>1000</v>
      </c>
      <c r="R141" s="245">
        <f>'5 YR Budget'!$D141/12</f>
        <v>1000</v>
      </c>
      <c r="S141" s="245">
        <f>'5 YR Budget'!$D141/12</f>
        <v>1000</v>
      </c>
      <c r="T141" s="245">
        <f>'5 YR Budget'!$D141/12</f>
        <v>1000</v>
      </c>
      <c r="U141" s="245">
        <f>'5 YR Budget'!$D141/12</f>
        <v>1000</v>
      </c>
      <c r="V141" s="245">
        <f>'5 YR Budget'!$D141/12</f>
        <v>1000</v>
      </c>
      <c r="W141" s="245">
        <f>'5 YR Budget'!$D141/12</f>
        <v>1000</v>
      </c>
      <c r="X141" s="245">
        <f>'5 YR Budget'!$D141/12</f>
        <v>1000</v>
      </c>
      <c r="Y141" s="245">
        <f>'5 YR Budget'!$D141/12</f>
        <v>1000</v>
      </c>
      <c r="Z141" s="316"/>
      <c r="AA141" s="251">
        <f t="shared" si="93"/>
        <v>12000</v>
      </c>
      <c r="AB141" s="235">
        <f>AA141-'5 YR Budget'!D141</f>
        <v>0</v>
      </c>
      <c r="AD141" s="303" t="s">
        <v>378</v>
      </c>
    </row>
    <row r="142" spans="2:30" s="56" customFormat="1" ht="15" customHeight="1">
      <c r="B142" s="87" t="str">
        <f>Assumptions!C143</f>
        <v>Staff Development</v>
      </c>
      <c r="C142" s="103"/>
      <c r="D142" s="245">
        <f>'Start-Up Budget'!$D142/6</f>
        <v>1833.3333333333333</v>
      </c>
      <c r="E142" s="245">
        <f>'Start-Up Budget'!$D142/6</f>
        <v>1833.3333333333333</v>
      </c>
      <c r="F142" s="245">
        <f>'Start-Up Budget'!$D142/6</f>
        <v>1833.3333333333333</v>
      </c>
      <c r="G142" s="245">
        <f>'Start-Up Budget'!$D142/6</f>
        <v>1833.3333333333333</v>
      </c>
      <c r="H142" s="245">
        <f>'Start-Up Budget'!$D142/6</f>
        <v>1833.3333333333333</v>
      </c>
      <c r="I142" s="245">
        <f>'Start-Up Budget'!$D142/6</f>
        <v>1833.3333333333333</v>
      </c>
      <c r="J142" s="251">
        <f t="shared" si="92"/>
        <v>11000</v>
      </c>
      <c r="K142" s="237">
        <f>J142-'Start-Up Budget'!D142</f>
        <v>0</v>
      </c>
      <c r="L142" s="84"/>
      <c r="M142" s="303"/>
      <c r="N142" s="245">
        <f>'5 YR Budget'!$D142/12</f>
        <v>483.33333333333331</v>
      </c>
      <c r="O142" s="245">
        <f>'5 YR Budget'!$D142/12</f>
        <v>483.33333333333331</v>
      </c>
      <c r="P142" s="245">
        <f>'5 YR Budget'!$D142/12</f>
        <v>483.33333333333331</v>
      </c>
      <c r="Q142" s="245">
        <f>'5 YR Budget'!$D142/12</f>
        <v>483.33333333333331</v>
      </c>
      <c r="R142" s="245">
        <f>'5 YR Budget'!$D142/12</f>
        <v>483.33333333333331</v>
      </c>
      <c r="S142" s="245">
        <f>'5 YR Budget'!$D142/12</f>
        <v>483.33333333333331</v>
      </c>
      <c r="T142" s="245">
        <f>'5 YR Budget'!$D142/12</f>
        <v>483.33333333333331</v>
      </c>
      <c r="U142" s="245">
        <f>'5 YR Budget'!$D142/12</f>
        <v>483.33333333333331</v>
      </c>
      <c r="V142" s="245">
        <f>'5 YR Budget'!$D142/12</f>
        <v>483.33333333333331</v>
      </c>
      <c r="W142" s="245">
        <f>'5 YR Budget'!$D142/12</f>
        <v>483.33333333333331</v>
      </c>
      <c r="X142" s="245">
        <f>'5 YR Budget'!$D142/12</f>
        <v>483.33333333333331</v>
      </c>
      <c r="Y142" s="245">
        <f>'5 YR Budget'!$D142/12</f>
        <v>483.33333333333331</v>
      </c>
      <c r="Z142" s="316"/>
      <c r="AA142" s="251">
        <f t="shared" si="93"/>
        <v>5799.9999999999991</v>
      </c>
      <c r="AB142" s="235">
        <f>AA142-'5 YR Budget'!D142</f>
        <v>0</v>
      </c>
      <c r="AD142" s="303" t="s">
        <v>378</v>
      </c>
    </row>
    <row r="143" spans="2:30" s="56" customFormat="1" ht="15" customHeight="1">
      <c r="B143" s="87" t="str">
        <f>Assumptions!C144</f>
        <v>Staff Recruitment</v>
      </c>
      <c r="C143" s="103"/>
      <c r="D143" s="245">
        <f>'Start-Up Budget'!$D143/6</f>
        <v>1166.6666666666667</v>
      </c>
      <c r="E143" s="245">
        <f>'Start-Up Budget'!$D143/6</f>
        <v>1166.6666666666667</v>
      </c>
      <c r="F143" s="245">
        <f>'Start-Up Budget'!$D143/6</f>
        <v>1166.6666666666667</v>
      </c>
      <c r="G143" s="245">
        <f>'Start-Up Budget'!$D143/6</f>
        <v>1166.6666666666667</v>
      </c>
      <c r="H143" s="245">
        <f>'Start-Up Budget'!$D143/6</f>
        <v>1166.6666666666667</v>
      </c>
      <c r="I143" s="245">
        <f>'Start-Up Budget'!$D143/6</f>
        <v>1166.6666666666667</v>
      </c>
      <c r="J143" s="251">
        <f t="shared" si="92"/>
        <v>7000.0000000000009</v>
      </c>
      <c r="K143" s="237">
        <f>J143-'Start-Up Budget'!D143</f>
        <v>0</v>
      </c>
      <c r="L143" s="84"/>
      <c r="M143" s="303"/>
      <c r="N143" s="245">
        <f>'5 YR Budget'!$D143</f>
        <v>3407.5</v>
      </c>
      <c r="O143" s="245">
        <v>0</v>
      </c>
      <c r="P143" s="245">
        <v>0</v>
      </c>
      <c r="Q143" s="245">
        <v>0</v>
      </c>
      <c r="R143" s="245">
        <v>0</v>
      </c>
      <c r="S143" s="245">
        <v>0</v>
      </c>
      <c r="T143" s="245">
        <v>0</v>
      </c>
      <c r="U143" s="245">
        <v>0</v>
      </c>
      <c r="V143" s="245">
        <v>0</v>
      </c>
      <c r="W143" s="245">
        <v>0</v>
      </c>
      <c r="X143" s="245">
        <v>0</v>
      </c>
      <c r="Y143" s="245">
        <v>0</v>
      </c>
      <c r="Z143" s="316"/>
      <c r="AA143" s="251">
        <f t="shared" si="93"/>
        <v>3407.5</v>
      </c>
      <c r="AB143" s="235">
        <f>AA143-'5 YR Budget'!D143</f>
        <v>0</v>
      </c>
      <c r="AD143" s="303" t="s">
        <v>379</v>
      </c>
    </row>
    <row r="144" spans="2:30" s="56" customFormat="1" ht="15" customHeight="1">
      <c r="B144" s="87" t="str">
        <f>Assumptions!C145</f>
        <v>Student Recruitment / Marketing</v>
      </c>
      <c r="C144" s="103"/>
      <c r="D144" s="245">
        <f>'Start-Up Budget'!$D144/6</f>
        <v>1166.6666666666667</v>
      </c>
      <c r="E144" s="245">
        <f>'Start-Up Budget'!$D144/6</f>
        <v>1166.6666666666667</v>
      </c>
      <c r="F144" s="245">
        <f>'Start-Up Budget'!$D144/6</f>
        <v>1166.6666666666667</v>
      </c>
      <c r="G144" s="245">
        <f>'Start-Up Budget'!$D144/6</f>
        <v>1166.6666666666667</v>
      </c>
      <c r="H144" s="245">
        <f>'Start-Up Budget'!$D144/6</f>
        <v>1166.6666666666667</v>
      </c>
      <c r="I144" s="245">
        <f>'Start-Up Budget'!$D144/6</f>
        <v>1166.6666666666667</v>
      </c>
      <c r="J144" s="251">
        <f t="shared" si="92"/>
        <v>7000.0000000000009</v>
      </c>
      <c r="K144" s="237">
        <f>J144-'Start-Up Budget'!D144</f>
        <v>0</v>
      </c>
      <c r="L144" s="84"/>
      <c r="M144" s="303"/>
      <c r="N144" s="245">
        <f>'5 YR Budget'!$D144</f>
        <v>3750</v>
      </c>
      <c r="O144" s="245">
        <v>0</v>
      </c>
      <c r="P144" s="245">
        <v>0</v>
      </c>
      <c r="Q144" s="245">
        <v>0</v>
      </c>
      <c r="R144" s="245">
        <v>0</v>
      </c>
      <c r="S144" s="245">
        <v>0</v>
      </c>
      <c r="T144" s="245">
        <v>0</v>
      </c>
      <c r="U144" s="245">
        <v>0</v>
      </c>
      <c r="V144" s="245">
        <v>0</v>
      </c>
      <c r="W144" s="245">
        <v>0</v>
      </c>
      <c r="X144" s="245">
        <v>0</v>
      </c>
      <c r="Y144" s="245">
        <v>0</v>
      </c>
      <c r="Z144" s="316"/>
      <c r="AA144" s="251">
        <f t="shared" si="93"/>
        <v>3750</v>
      </c>
      <c r="AB144" s="235">
        <f>AA144-'5 YR Budget'!D144</f>
        <v>0</v>
      </c>
      <c r="AD144" s="303" t="s">
        <v>379</v>
      </c>
    </row>
    <row r="145" spans="2:30" s="56" customFormat="1" ht="15" customHeight="1">
      <c r="B145" s="87" t="str">
        <f>Assumptions!C146</f>
        <v>School Meals / Lunch</v>
      </c>
      <c r="C145" s="103"/>
      <c r="D145" s="245">
        <f>'Start-Up Budget'!$D145/6</f>
        <v>0</v>
      </c>
      <c r="E145" s="245">
        <f>'Start-Up Budget'!$D145/6</f>
        <v>0</v>
      </c>
      <c r="F145" s="245">
        <f>'Start-Up Budget'!$D145/6</f>
        <v>0</v>
      </c>
      <c r="G145" s="245">
        <f>'Start-Up Budget'!$D145/6</f>
        <v>0</v>
      </c>
      <c r="H145" s="245">
        <f>'Start-Up Budget'!$D145/6</f>
        <v>0</v>
      </c>
      <c r="I145" s="245">
        <f>'Start-Up Budget'!$D145/6</f>
        <v>0</v>
      </c>
      <c r="J145" s="251">
        <f t="shared" si="92"/>
        <v>0</v>
      </c>
      <c r="K145" s="237">
        <f>J145-'Start-Up Budget'!D145</f>
        <v>0</v>
      </c>
      <c r="L145" s="84"/>
      <c r="M145" s="303"/>
      <c r="N145" s="245">
        <f>'5 YR Budget'!$D145/12</f>
        <v>0</v>
      </c>
      <c r="O145" s="245">
        <f>'5 YR Budget'!$D145/12</f>
        <v>0</v>
      </c>
      <c r="P145" s="245">
        <f>'5 YR Budget'!$D145/12</f>
        <v>0</v>
      </c>
      <c r="Q145" s="245">
        <f>'5 YR Budget'!$D145/12</f>
        <v>0</v>
      </c>
      <c r="R145" s="245">
        <f>'5 YR Budget'!$D145/12</f>
        <v>0</v>
      </c>
      <c r="S145" s="245">
        <f>'5 YR Budget'!$D145/12</f>
        <v>0</v>
      </c>
      <c r="T145" s="245">
        <f>'5 YR Budget'!$D145/12</f>
        <v>0</v>
      </c>
      <c r="U145" s="245">
        <f>'5 YR Budget'!$D145/12</f>
        <v>0</v>
      </c>
      <c r="V145" s="245">
        <f>'5 YR Budget'!$D145/12</f>
        <v>0</v>
      </c>
      <c r="W145" s="245">
        <f>'5 YR Budget'!$D145/12</f>
        <v>0</v>
      </c>
      <c r="X145" s="245">
        <f>'5 YR Budget'!$D145/12</f>
        <v>0</v>
      </c>
      <c r="Y145" s="245">
        <f>'5 YR Budget'!$D145/12</f>
        <v>0</v>
      </c>
      <c r="Z145" s="316"/>
      <c r="AA145" s="251">
        <f t="shared" si="93"/>
        <v>0</v>
      </c>
      <c r="AB145" s="235">
        <f>AA145-'5 YR Budget'!D145</f>
        <v>0</v>
      </c>
      <c r="AD145" s="303" t="s">
        <v>378</v>
      </c>
    </row>
    <row r="146" spans="2:30" s="56" customFormat="1" ht="15" customHeight="1">
      <c r="B146" s="87" t="str">
        <f>Assumptions!C147</f>
        <v>Travel (Staff)</v>
      </c>
      <c r="C146" s="55"/>
      <c r="D146" s="245">
        <f>'Start-Up Budget'!$D146/6</f>
        <v>0</v>
      </c>
      <c r="E146" s="245">
        <f>'Start-Up Budget'!$D146/6</f>
        <v>0</v>
      </c>
      <c r="F146" s="245">
        <f>'Start-Up Budget'!$D146/6</f>
        <v>0</v>
      </c>
      <c r="G146" s="245">
        <f>'Start-Up Budget'!$D146/6</f>
        <v>0</v>
      </c>
      <c r="H146" s="245">
        <f>'Start-Up Budget'!$D146/6</f>
        <v>0</v>
      </c>
      <c r="I146" s="245">
        <f>'Start-Up Budget'!$D146/6</f>
        <v>0</v>
      </c>
      <c r="J146" s="251">
        <f t="shared" si="92"/>
        <v>0</v>
      </c>
      <c r="K146" s="237">
        <f>J146-'Start-Up Budget'!D146</f>
        <v>0</v>
      </c>
      <c r="L146" s="84"/>
      <c r="M146" s="303"/>
      <c r="N146" s="245">
        <f>'5 YR Budget'!$D146/12</f>
        <v>0</v>
      </c>
      <c r="O146" s="245">
        <f>'5 YR Budget'!$D146/12</f>
        <v>0</v>
      </c>
      <c r="P146" s="245">
        <f>'5 YR Budget'!$D146/12</f>
        <v>0</v>
      </c>
      <c r="Q146" s="245">
        <f>'5 YR Budget'!$D146/12</f>
        <v>0</v>
      </c>
      <c r="R146" s="245">
        <f>'5 YR Budget'!$D146/12</f>
        <v>0</v>
      </c>
      <c r="S146" s="245">
        <f>'5 YR Budget'!$D146/12</f>
        <v>0</v>
      </c>
      <c r="T146" s="245">
        <f>'5 YR Budget'!$D146/12</f>
        <v>0</v>
      </c>
      <c r="U146" s="245">
        <f>'5 YR Budget'!$D146/12</f>
        <v>0</v>
      </c>
      <c r="V146" s="245">
        <f>'5 YR Budget'!$D146/12</f>
        <v>0</v>
      </c>
      <c r="W146" s="245">
        <f>'5 YR Budget'!$D146/12</f>
        <v>0</v>
      </c>
      <c r="X146" s="245">
        <f>'5 YR Budget'!$D146/12</f>
        <v>0</v>
      </c>
      <c r="Y146" s="245">
        <f>'5 YR Budget'!$D146/12</f>
        <v>0</v>
      </c>
      <c r="Z146" s="316"/>
      <c r="AA146" s="251">
        <f t="shared" si="93"/>
        <v>0</v>
      </c>
      <c r="AB146" s="235">
        <f>AA146-'5 YR Budget'!D146</f>
        <v>0</v>
      </c>
      <c r="AD146" s="303" t="s">
        <v>378</v>
      </c>
    </row>
    <row r="147" spans="2:30" s="56" customFormat="1" ht="15" customHeight="1">
      <c r="B147" s="87" t="str">
        <f>Assumptions!C148</f>
        <v>Fundraising</v>
      </c>
      <c r="C147" s="55"/>
      <c r="D147" s="245">
        <f>'Start-Up Budget'!$D147/6</f>
        <v>0</v>
      </c>
      <c r="E147" s="245">
        <f>'Start-Up Budget'!$D147/6</f>
        <v>0</v>
      </c>
      <c r="F147" s="245">
        <f>'Start-Up Budget'!$D147/6</f>
        <v>0</v>
      </c>
      <c r="G147" s="245">
        <f>'Start-Up Budget'!$D147/6</f>
        <v>0</v>
      </c>
      <c r="H147" s="245">
        <f>'Start-Up Budget'!$D147/6</f>
        <v>0</v>
      </c>
      <c r="I147" s="245">
        <f>'Start-Up Budget'!$D147/6</f>
        <v>0</v>
      </c>
      <c r="J147" s="251">
        <f t="shared" si="92"/>
        <v>0</v>
      </c>
      <c r="K147" s="237">
        <f>J147-'Start-Up Budget'!D147</f>
        <v>0</v>
      </c>
      <c r="L147" s="84"/>
      <c r="M147" s="303"/>
      <c r="N147" s="245">
        <f>'5 YR Budget'!$D147/12</f>
        <v>104.16666666666667</v>
      </c>
      <c r="O147" s="245">
        <f>'5 YR Budget'!$D147/12</f>
        <v>104.16666666666667</v>
      </c>
      <c r="P147" s="245">
        <f>'5 YR Budget'!$D147/12</f>
        <v>104.16666666666667</v>
      </c>
      <c r="Q147" s="245">
        <f>'5 YR Budget'!$D147/12</f>
        <v>104.16666666666667</v>
      </c>
      <c r="R147" s="245">
        <f>'5 YR Budget'!$D147/12</f>
        <v>104.16666666666667</v>
      </c>
      <c r="S147" s="245">
        <f>'5 YR Budget'!$D147/12</f>
        <v>104.16666666666667</v>
      </c>
      <c r="T147" s="245">
        <f>'5 YR Budget'!$D147/12</f>
        <v>104.16666666666667</v>
      </c>
      <c r="U147" s="245">
        <f>'5 YR Budget'!$D147/12</f>
        <v>104.16666666666667</v>
      </c>
      <c r="V147" s="245">
        <f>'5 YR Budget'!$D147/12</f>
        <v>104.16666666666667</v>
      </c>
      <c r="W147" s="245">
        <f>'5 YR Budget'!$D147/12</f>
        <v>104.16666666666667</v>
      </c>
      <c r="X147" s="245">
        <f>'5 YR Budget'!$D147/12</f>
        <v>104.16666666666667</v>
      </c>
      <c r="Y147" s="245">
        <f>'5 YR Budget'!$D147/12</f>
        <v>104.16666666666667</v>
      </c>
      <c r="Z147" s="316"/>
      <c r="AA147" s="251">
        <f t="shared" si="93"/>
        <v>1250</v>
      </c>
      <c r="AB147" s="235">
        <f>AA147-'5 YR Budget'!D147</f>
        <v>0</v>
      </c>
      <c r="AD147" s="303" t="s">
        <v>378</v>
      </c>
    </row>
    <row r="148" spans="2:30" s="56" customFormat="1" ht="15" customHeight="1">
      <c r="B148" s="87" t="str">
        <f>Assumptions!C149</f>
        <v>Custom Operations #1</v>
      </c>
      <c r="C148" s="55"/>
      <c r="D148" s="245">
        <f>'Start-Up Budget'!$D148/6</f>
        <v>0</v>
      </c>
      <c r="E148" s="245">
        <f>'Start-Up Budget'!$D148/6</f>
        <v>0</v>
      </c>
      <c r="F148" s="245">
        <f>'Start-Up Budget'!$D148/6</f>
        <v>0</v>
      </c>
      <c r="G148" s="245">
        <f>'Start-Up Budget'!$D148/6</f>
        <v>0</v>
      </c>
      <c r="H148" s="245">
        <f>'Start-Up Budget'!$D148/6</f>
        <v>0</v>
      </c>
      <c r="I148" s="245">
        <f>'Start-Up Budget'!$D148/6</f>
        <v>0</v>
      </c>
      <c r="J148" s="251">
        <f t="shared" si="92"/>
        <v>0</v>
      </c>
      <c r="K148" s="237">
        <f>J148-'Start-Up Budget'!D148</f>
        <v>0</v>
      </c>
      <c r="L148" s="84"/>
      <c r="M148" s="303"/>
      <c r="N148" s="245">
        <f>'5 YR Budget'!$D148/12</f>
        <v>0</v>
      </c>
      <c r="O148" s="245">
        <f>'5 YR Budget'!$D148/12</f>
        <v>0</v>
      </c>
      <c r="P148" s="245">
        <f>'5 YR Budget'!$D148/12</f>
        <v>0</v>
      </c>
      <c r="Q148" s="245">
        <f>'5 YR Budget'!$D148/12</f>
        <v>0</v>
      </c>
      <c r="R148" s="245">
        <f>'5 YR Budget'!$D148/12</f>
        <v>0</v>
      </c>
      <c r="S148" s="245">
        <f>'5 YR Budget'!$D148/12</f>
        <v>0</v>
      </c>
      <c r="T148" s="245">
        <f>'5 YR Budget'!$D148/12</f>
        <v>0</v>
      </c>
      <c r="U148" s="245">
        <f>'5 YR Budget'!$D148/12</f>
        <v>0</v>
      </c>
      <c r="V148" s="245">
        <f>'5 YR Budget'!$D148/12</f>
        <v>0</v>
      </c>
      <c r="W148" s="245">
        <f>'5 YR Budget'!$D148/12</f>
        <v>0</v>
      </c>
      <c r="X148" s="245">
        <f>'5 YR Budget'!$D148/12</f>
        <v>0</v>
      </c>
      <c r="Y148" s="245">
        <f>'5 YR Budget'!$D148/12</f>
        <v>0</v>
      </c>
      <c r="Z148" s="316"/>
      <c r="AA148" s="251">
        <f t="shared" si="93"/>
        <v>0</v>
      </c>
      <c r="AB148" s="235">
        <f>AA148-'5 YR Budget'!D148</f>
        <v>0</v>
      </c>
      <c r="AD148" s="303" t="s">
        <v>378</v>
      </c>
    </row>
    <row r="149" spans="2:30" s="56" customFormat="1" ht="15" customHeight="1">
      <c r="B149" s="87" t="str">
        <f>Assumptions!C150</f>
        <v>Custom Operations #2</v>
      </c>
      <c r="C149" s="55"/>
      <c r="D149" s="245">
        <f>'Start-Up Budget'!$D149/6</f>
        <v>0</v>
      </c>
      <c r="E149" s="245">
        <f>'Start-Up Budget'!$D149/6</f>
        <v>0</v>
      </c>
      <c r="F149" s="245">
        <f>'Start-Up Budget'!$D149/6</f>
        <v>0</v>
      </c>
      <c r="G149" s="245">
        <f>'Start-Up Budget'!$D149/6</f>
        <v>0</v>
      </c>
      <c r="H149" s="245">
        <f>'Start-Up Budget'!$D149/6</f>
        <v>0</v>
      </c>
      <c r="I149" s="245">
        <f>'Start-Up Budget'!$D149/6</f>
        <v>0</v>
      </c>
      <c r="J149" s="251">
        <f t="shared" si="92"/>
        <v>0</v>
      </c>
      <c r="K149" s="237">
        <f>J149-'Start-Up Budget'!D149</f>
        <v>0</v>
      </c>
      <c r="L149" s="84"/>
      <c r="M149" s="303"/>
      <c r="N149" s="245">
        <f>'5 YR Budget'!$D149/12</f>
        <v>0</v>
      </c>
      <c r="O149" s="245">
        <f>'5 YR Budget'!$D149/12</f>
        <v>0</v>
      </c>
      <c r="P149" s="245">
        <f>'5 YR Budget'!$D149/12</f>
        <v>0</v>
      </c>
      <c r="Q149" s="245">
        <f>'5 YR Budget'!$D149/12</f>
        <v>0</v>
      </c>
      <c r="R149" s="245">
        <f>'5 YR Budget'!$D149/12</f>
        <v>0</v>
      </c>
      <c r="S149" s="245">
        <f>'5 YR Budget'!$D149/12</f>
        <v>0</v>
      </c>
      <c r="T149" s="245">
        <f>'5 YR Budget'!$D149/12</f>
        <v>0</v>
      </c>
      <c r="U149" s="245">
        <f>'5 YR Budget'!$D149/12</f>
        <v>0</v>
      </c>
      <c r="V149" s="245">
        <f>'5 YR Budget'!$D149/12</f>
        <v>0</v>
      </c>
      <c r="W149" s="245">
        <f>'5 YR Budget'!$D149/12</f>
        <v>0</v>
      </c>
      <c r="X149" s="245">
        <f>'5 YR Budget'!$D149/12</f>
        <v>0</v>
      </c>
      <c r="Y149" s="245">
        <f>'5 YR Budget'!$D149/12</f>
        <v>0</v>
      </c>
      <c r="Z149" s="316"/>
      <c r="AA149" s="251">
        <f t="shared" si="93"/>
        <v>0</v>
      </c>
      <c r="AB149" s="235">
        <f>AA149-'5 YR Budget'!D149</f>
        <v>0</v>
      </c>
      <c r="AD149" s="303" t="s">
        <v>378</v>
      </c>
    </row>
    <row r="150" spans="2:30" s="56" customFormat="1" ht="15" customHeight="1">
      <c r="B150" s="87" t="str">
        <f>Assumptions!C151</f>
        <v>Custom Operations #3</v>
      </c>
      <c r="C150" s="55"/>
      <c r="D150" s="245">
        <f>'Start-Up Budget'!$D150/6</f>
        <v>0</v>
      </c>
      <c r="E150" s="245">
        <f>'Start-Up Budget'!$D150/6</f>
        <v>0</v>
      </c>
      <c r="F150" s="245">
        <f>'Start-Up Budget'!$D150/6</f>
        <v>0</v>
      </c>
      <c r="G150" s="245">
        <f>'Start-Up Budget'!$D150/6</f>
        <v>0</v>
      </c>
      <c r="H150" s="245">
        <f>'Start-Up Budget'!$D150/6</f>
        <v>0</v>
      </c>
      <c r="I150" s="245">
        <f>'Start-Up Budget'!$D150/6</f>
        <v>0</v>
      </c>
      <c r="J150" s="251">
        <f t="shared" si="92"/>
        <v>0</v>
      </c>
      <c r="K150" s="237">
        <f>J150-'Start-Up Budget'!D150</f>
        <v>0</v>
      </c>
      <c r="L150" s="84"/>
      <c r="M150" s="303"/>
      <c r="N150" s="245">
        <f>'5 YR Budget'!$D150/12</f>
        <v>0</v>
      </c>
      <c r="O150" s="245">
        <f>'5 YR Budget'!$D150/12</f>
        <v>0</v>
      </c>
      <c r="P150" s="245">
        <f>'5 YR Budget'!$D150/12</f>
        <v>0</v>
      </c>
      <c r="Q150" s="245">
        <f>'5 YR Budget'!$D150/12</f>
        <v>0</v>
      </c>
      <c r="R150" s="245">
        <f>'5 YR Budget'!$D150/12</f>
        <v>0</v>
      </c>
      <c r="S150" s="245">
        <f>'5 YR Budget'!$D150/12</f>
        <v>0</v>
      </c>
      <c r="T150" s="245">
        <f>'5 YR Budget'!$D150/12</f>
        <v>0</v>
      </c>
      <c r="U150" s="245">
        <f>'5 YR Budget'!$D150/12</f>
        <v>0</v>
      </c>
      <c r="V150" s="245">
        <f>'5 YR Budget'!$D150/12</f>
        <v>0</v>
      </c>
      <c r="W150" s="245">
        <f>'5 YR Budget'!$D150/12</f>
        <v>0</v>
      </c>
      <c r="X150" s="245">
        <f>'5 YR Budget'!$D150/12</f>
        <v>0</v>
      </c>
      <c r="Y150" s="245">
        <f>'5 YR Budget'!$D150/12</f>
        <v>0</v>
      </c>
      <c r="Z150" s="316"/>
      <c r="AA150" s="251">
        <f t="shared" si="93"/>
        <v>0</v>
      </c>
      <c r="AB150" s="235">
        <f>AA150-'5 YR Budget'!D150</f>
        <v>0</v>
      </c>
      <c r="AD150" s="303" t="s">
        <v>378</v>
      </c>
    </row>
    <row r="151" spans="2:30" s="56" customFormat="1" ht="15" customHeight="1" thickBot="1">
      <c r="B151" s="85" t="str">
        <f>Assumptions!C152</f>
        <v>TOTAL SCHOOL OPERATIONS</v>
      </c>
      <c r="C151" s="55"/>
      <c r="D151" s="91">
        <f t="shared" ref="D151:I151" si="94">SUM(D129:D150)</f>
        <v>18833.333333333336</v>
      </c>
      <c r="E151" s="91">
        <f t="shared" si="94"/>
        <v>4333.3333333333339</v>
      </c>
      <c r="F151" s="91">
        <f t="shared" si="94"/>
        <v>4333.3333333333339</v>
      </c>
      <c r="G151" s="91">
        <f t="shared" si="94"/>
        <v>4333.3333333333339</v>
      </c>
      <c r="H151" s="91">
        <f t="shared" si="94"/>
        <v>4333.3333333333339</v>
      </c>
      <c r="I151" s="91">
        <f t="shared" si="94"/>
        <v>4333.3333333333339</v>
      </c>
      <c r="J151" s="250">
        <f t="shared" ref="J151" si="95">SUM(J129:J150)</f>
        <v>40500</v>
      </c>
      <c r="K151" s="237">
        <f>J151-'Start-Up Budget'!D151</f>
        <v>0</v>
      </c>
      <c r="L151" s="84"/>
      <c r="M151" s="303"/>
      <c r="N151" s="265">
        <f t="shared" ref="N151:S151" si="96">SUM(N129:N150)</f>
        <v>161349.16666666666</v>
      </c>
      <c r="O151" s="91">
        <f t="shared" si="96"/>
        <v>4191.666666666667</v>
      </c>
      <c r="P151" s="91">
        <f t="shared" si="96"/>
        <v>4191.666666666667</v>
      </c>
      <c r="Q151" s="91">
        <f t="shared" si="96"/>
        <v>4191.666666666667</v>
      </c>
      <c r="R151" s="91">
        <f t="shared" si="96"/>
        <v>4191.666666666667</v>
      </c>
      <c r="S151" s="91">
        <f t="shared" si="96"/>
        <v>4191.666666666667</v>
      </c>
      <c r="T151" s="91">
        <f t="shared" ref="T151:Y151" si="97">SUM(T129:T150)</f>
        <v>4191.666666666667</v>
      </c>
      <c r="U151" s="91">
        <f t="shared" si="97"/>
        <v>4191.666666666667</v>
      </c>
      <c r="V151" s="91">
        <f t="shared" si="97"/>
        <v>4191.666666666667</v>
      </c>
      <c r="W151" s="91">
        <f t="shared" si="97"/>
        <v>4191.666666666667</v>
      </c>
      <c r="X151" s="91">
        <f t="shared" si="97"/>
        <v>4191.666666666667</v>
      </c>
      <c r="Y151" s="91">
        <f t="shared" si="97"/>
        <v>4191.666666666667</v>
      </c>
      <c r="Z151" s="250"/>
      <c r="AA151" s="250">
        <f t="shared" ref="AA151" si="98">SUM(AA129:AA150)</f>
        <v>207457.5</v>
      </c>
      <c r="AB151" s="235">
        <f>AA151-'5 YR Budget'!D151</f>
        <v>0</v>
      </c>
      <c r="AD151" s="303"/>
    </row>
    <row r="152" spans="2:30" s="56" customFormat="1" ht="6" customHeight="1" thickTop="1">
      <c r="B152" s="94"/>
      <c r="C152" s="55"/>
      <c r="D152" s="88"/>
      <c r="E152" s="88"/>
      <c r="F152" s="88"/>
      <c r="G152" s="88"/>
      <c r="H152" s="88"/>
      <c r="I152" s="88"/>
      <c r="J152" s="88"/>
      <c r="K152" s="83"/>
      <c r="L152" s="84"/>
      <c r="M152" s="238"/>
      <c r="N152" s="88"/>
      <c r="O152" s="88"/>
      <c r="P152" s="88"/>
      <c r="Q152" s="88"/>
      <c r="R152" s="88"/>
      <c r="S152" s="88"/>
      <c r="T152" s="88"/>
      <c r="U152" s="88"/>
      <c r="V152" s="88"/>
      <c r="W152" s="88"/>
      <c r="X152" s="88"/>
      <c r="Y152" s="88"/>
      <c r="Z152" s="88"/>
      <c r="AA152" s="88"/>
      <c r="AB152" s="88"/>
      <c r="AD152" s="238"/>
    </row>
    <row r="153" spans="2:30" s="56" customFormat="1" ht="15" customHeight="1">
      <c r="B153" s="85" t="str">
        <f>Assumptions!C154</f>
        <v>FACILITY OPERATION &amp; MAINTENANCE</v>
      </c>
      <c r="C153" s="55"/>
      <c r="D153" s="59"/>
      <c r="E153" s="59"/>
      <c r="F153" s="59"/>
      <c r="G153" s="59"/>
      <c r="H153" s="59"/>
      <c r="I153" s="59"/>
      <c r="J153" s="59"/>
      <c r="K153" s="83"/>
      <c r="L153" s="84"/>
      <c r="M153" s="303"/>
      <c r="N153" s="59"/>
      <c r="O153" s="59"/>
      <c r="P153" s="59"/>
      <c r="Q153" s="59"/>
      <c r="R153" s="59"/>
      <c r="S153" s="59"/>
      <c r="T153" s="59"/>
      <c r="U153" s="59"/>
      <c r="V153" s="59"/>
      <c r="W153" s="59"/>
      <c r="X153" s="59"/>
      <c r="Y153" s="59"/>
      <c r="Z153" s="59"/>
      <c r="AA153" s="59"/>
      <c r="AB153" s="59"/>
      <c r="AD153" s="303"/>
    </row>
    <row r="154" spans="2:30" s="56" customFormat="1" ht="15" customHeight="1">
      <c r="B154" s="87" t="str">
        <f>Assumptions!C155</f>
        <v>Insurance</v>
      </c>
      <c r="C154" s="55"/>
      <c r="D154" s="245">
        <f>'Start-Up Budget'!$D154</f>
        <v>8125</v>
      </c>
      <c r="E154" s="245">
        <v>0</v>
      </c>
      <c r="F154" s="245">
        <v>0</v>
      </c>
      <c r="G154" s="245">
        <v>0</v>
      </c>
      <c r="H154" s="245">
        <v>0</v>
      </c>
      <c r="I154" s="245">
        <v>0</v>
      </c>
      <c r="J154" s="251">
        <f t="shared" ref="J154:J163" si="99">SUM(D154:I154)</f>
        <v>8125</v>
      </c>
      <c r="K154" s="237">
        <f>J154-'Start-Up Budget'!D154</f>
        <v>0</v>
      </c>
      <c r="L154" s="84"/>
      <c r="M154" s="303" t="s">
        <v>379</v>
      </c>
      <c r="N154" s="245">
        <f>'5 YR Budget'!$D154</f>
        <v>16875</v>
      </c>
      <c r="O154" s="245">
        <v>0</v>
      </c>
      <c r="P154" s="245">
        <v>0</v>
      </c>
      <c r="Q154" s="245">
        <v>0</v>
      </c>
      <c r="R154" s="245">
        <v>0</v>
      </c>
      <c r="S154" s="245">
        <v>0</v>
      </c>
      <c r="T154" s="245">
        <v>0</v>
      </c>
      <c r="U154" s="245">
        <v>0</v>
      </c>
      <c r="V154" s="245">
        <v>0</v>
      </c>
      <c r="W154" s="245">
        <v>0</v>
      </c>
      <c r="X154" s="245">
        <v>0</v>
      </c>
      <c r="Y154" s="245">
        <v>0</v>
      </c>
      <c r="Z154" s="316"/>
      <c r="AA154" s="251">
        <f t="shared" ref="AA154:AA163" si="100">SUM(N154:Z154)</f>
        <v>16875</v>
      </c>
      <c r="AB154" s="235">
        <f>AA154-'5 YR Budget'!D154</f>
        <v>0</v>
      </c>
      <c r="AD154" s="303" t="s">
        <v>379</v>
      </c>
    </row>
    <row r="155" spans="2:30" s="56" customFormat="1" ht="15" customHeight="1">
      <c r="B155" s="87" t="str">
        <f>Assumptions!C156</f>
        <v>Janitorial Services</v>
      </c>
      <c r="C155" s="55"/>
      <c r="D155" s="245">
        <f>'Start-Up Budget'!$D155/6</f>
        <v>4687.5</v>
      </c>
      <c r="E155" s="245">
        <f>'Start-Up Budget'!$D155/6</f>
        <v>4687.5</v>
      </c>
      <c r="F155" s="245">
        <f>'Start-Up Budget'!$D155/6</f>
        <v>4687.5</v>
      </c>
      <c r="G155" s="245">
        <f>'Start-Up Budget'!$D155/6</f>
        <v>4687.5</v>
      </c>
      <c r="H155" s="245">
        <f>'Start-Up Budget'!$D155/6</f>
        <v>4687.5</v>
      </c>
      <c r="I155" s="245">
        <f>'Start-Up Budget'!$D155/6</f>
        <v>4687.5</v>
      </c>
      <c r="J155" s="251">
        <f t="shared" si="99"/>
        <v>28125</v>
      </c>
      <c r="K155" s="237">
        <f>J155-'Start-Up Budget'!D155</f>
        <v>0</v>
      </c>
      <c r="L155" s="84"/>
      <c r="M155" s="303"/>
      <c r="N155" s="245">
        <f>'5 YR Budget'!$D155/12</f>
        <v>4687.5</v>
      </c>
      <c r="O155" s="245">
        <f>'5 YR Budget'!$D155/12</f>
        <v>4687.5</v>
      </c>
      <c r="P155" s="245">
        <f>'5 YR Budget'!$D155/12</f>
        <v>4687.5</v>
      </c>
      <c r="Q155" s="245">
        <f>'5 YR Budget'!$D155/12</f>
        <v>4687.5</v>
      </c>
      <c r="R155" s="245">
        <f>'5 YR Budget'!$D155/12</f>
        <v>4687.5</v>
      </c>
      <c r="S155" s="245">
        <f>'5 YR Budget'!$D155/12</f>
        <v>4687.5</v>
      </c>
      <c r="T155" s="245">
        <f>'5 YR Budget'!$D155/12</f>
        <v>4687.5</v>
      </c>
      <c r="U155" s="245">
        <f>'5 YR Budget'!$D155/12</f>
        <v>4687.5</v>
      </c>
      <c r="V155" s="245">
        <f>'5 YR Budget'!$D155/12</f>
        <v>4687.5</v>
      </c>
      <c r="W155" s="245">
        <f>'5 YR Budget'!$D155/12</f>
        <v>4687.5</v>
      </c>
      <c r="X155" s="245">
        <f>'5 YR Budget'!$D155/12</f>
        <v>4687.5</v>
      </c>
      <c r="Y155" s="245">
        <f>'5 YR Budget'!$D155/12</f>
        <v>4687.5</v>
      </c>
      <c r="Z155" s="316"/>
      <c r="AA155" s="251">
        <f t="shared" si="100"/>
        <v>56250</v>
      </c>
      <c r="AB155" s="235">
        <f>AA155-'5 YR Budget'!D155</f>
        <v>0</v>
      </c>
      <c r="AD155" s="303" t="s">
        <v>378</v>
      </c>
    </row>
    <row r="156" spans="2:30" s="56" customFormat="1" ht="15" customHeight="1">
      <c r="B156" s="87" t="str">
        <f>Assumptions!C157</f>
        <v>Building and Land Rent / Lease</v>
      </c>
      <c r="C156" s="55"/>
      <c r="D156" s="245">
        <f>'Start-Up Budget'!$D156/6</f>
        <v>25000</v>
      </c>
      <c r="E156" s="245">
        <f>'Start-Up Budget'!$D156/6</f>
        <v>25000</v>
      </c>
      <c r="F156" s="245">
        <f>'Start-Up Budget'!$D156/6</f>
        <v>25000</v>
      </c>
      <c r="G156" s="245">
        <f>'Start-Up Budget'!$D156/6</f>
        <v>25000</v>
      </c>
      <c r="H156" s="245">
        <f>'Start-Up Budget'!$D156/6</f>
        <v>25000</v>
      </c>
      <c r="I156" s="245">
        <f>'Start-Up Budget'!$D156/6</f>
        <v>25000</v>
      </c>
      <c r="J156" s="251">
        <f t="shared" si="99"/>
        <v>150000</v>
      </c>
      <c r="K156" s="237">
        <f>J156-'Start-Up Budget'!D156</f>
        <v>0</v>
      </c>
      <c r="L156" s="84"/>
      <c r="M156" s="303"/>
      <c r="N156" s="245">
        <f>'5 YR Budget'!$D156/12</f>
        <v>25000</v>
      </c>
      <c r="O156" s="245">
        <f>'5 YR Budget'!$D156/12</f>
        <v>25000</v>
      </c>
      <c r="P156" s="245">
        <f>'5 YR Budget'!$D156/12</f>
        <v>25000</v>
      </c>
      <c r="Q156" s="245">
        <f>'5 YR Budget'!$D156/12</f>
        <v>25000</v>
      </c>
      <c r="R156" s="245">
        <f>'5 YR Budget'!$D156/12</f>
        <v>25000</v>
      </c>
      <c r="S156" s="245">
        <f>'5 YR Budget'!$D156/12</f>
        <v>25000</v>
      </c>
      <c r="T156" s="245">
        <f>'5 YR Budget'!$D156/12</f>
        <v>25000</v>
      </c>
      <c r="U156" s="245">
        <f>'5 YR Budget'!$D156/12</f>
        <v>25000</v>
      </c>
      <c r="V156" s="245">
        <f>'5 YR Budget'!$D156/12</f>
        <v>25000</v>
      </c>
      <c r="W156" s="245">
        <f>'5 YR Budget'!$D156/12</f>
        <v>25000</v>
      </c>
      <c r="X156" s="245">
        <f>'5 YR Budget'!$D156/12</f>
        <v>25000</v>
      </c>
      <c r="Y156" s="245">
        <f>'5 YR Budget'!$D156/12</f>
        <v>25000</v>
      </c>
      <c r="Z156" s="316"/>
      <c r="AA156" s="251">
        <f t="shared" si="100"/>
        <v>300000</v>
      </c>
      <c r="AB156" s="235">
        <f>AA156-'5 YR Budget'!D156</f>
        <v>0</v>
      </c>
      <c r="AD156" s="303" t="s">
        <v>378</v>
      </c>
    </row>
    <row r="157" spans="2:30" s="56" customFormat="1" ht="15" customHeight="1">
      <c r="B157" s="87" t="str">
        <f>Assumptions!C158</f>
        <v xml:space="preserve">Repairs &amp; Maintenance </v>
      </c>
      <c r="C157" s="55"/>
      <c r="D157" s="245">
        <f>'Start-Up Budget'!$D157/6</f>
        <v>1041.6666666666667</v>
      </c>
      <c r="E157" s="245">
        <f>'Start-Up Budget'!$D157/6</f>
        <v>1041.6666666666667</v>
      </c>
      <c r="F157" s="245">
        <f>'Start-Up Budget'!$D157/6</f>
        <v>1041.6666666666667</v>
      </c>
      <c r="G157" s="245">
        <f>'Start-Up Budget'!$D157/6</f>
        <v>1041.6666666666667</v>
      </c>
      <c r="H157" s="245">
        <f>'Start-Up Budget'!$D157/6</f>
        <v>1041.6666666666667</v>
      </c>
      <c r="I157" s="245">
        <f>'Start-Up Budget'!$D157/6</f>
        <v>1041.6666666666667</v>
      </c>
      <c r="J157" s="251">
        <f t="shared" si="99"/>
        <v>6250.0000000000009</v>
      </c>
      <c r="K157" s="237">
        <f>J157-'Start-Up Budget'!D157</f>
        <v>0</v>
      </c>
      <c r="L157" s="84"/>
      <c r="M157" s="303"/>
      <c r="N157" s="245">
        <f>'5 YR Budget'!$D157/12</f>
        <v>1041.6666666666667</v>
      </c>
      <c r="O157" s="245">
        <f>'5 YR Budget'!$D157/12</f>
        <v>1041.6666666666667</v>
      </c>
      <c r="P157" s="245">
        <f>'5 YR Budget'!$D157/12</f>
        <v>1041.6666666666667</v>
      </c>
      <c r="Q157" s="245">
        <f>'5 YR Budget'!$D157/12</f>
        <v>1041.6666666666667</v>
      </c>
      <c r="R157" s="245">
        <f>'5 YR Budget'!$D157/12</f>
        <v>1041.6666666666667</v>
      </c>
      <c r="S157" s="245">
        <f>'5 YR Budget'!$D157/12</f>
        <v>1041.6666666666667</v>
      </c>
      <c r="T157" s="245">
        <f>'5 YR Budget'!$D157/12</f>
        <v>1041.6666666666667</v>
      </c>
      <c r="U157" s="245">
        <f>'5 YR Budget'!$D157/12</f>
        <v>1041.6666666666667</v>
      </c>
      <c r="V157" s="245">
        <f>'5 YR Budget'!$D157/12</f>
        <v>1041.6666666666667</v>
      </c>
      <c r="W157" s="245">
        <f>'5 YR Budget'!$D157/12</f>
        <v>1041.6666666666667</v>
      </c>
      <c r="X157" s="245">
        <f>'5 YR Budget'!$D157/12</f>
        <v>1041.6666666666667</v>
      </c>
      <c r="Y157" s="245">
        <f>'5 YR Budget'!$D157/12</f>
        <v>1041.6666666666667</v>
      </c>
      <c r="Z157" s="316"/>
      <c r="AA157" s="251">
        <f t="shared" si="100"/>
        <v>12499.999999999998</v>
      </c>
      <c r="AB157" s="235">
        <f>AA157-'5 YR Budget'!D157</f>
        <v>0</v>
      </c>
      <c r="AD157" s="303" t="s">
        <v>378</v>
      </c>
    </row>
    <row r="158" spans="2:30" s="56" customFormat="1" ht="15" customHeight="1">
      <c r="B158" s="87" t="str">
        <f>Assumptions!C159</f>
        <v>Equipment / Furniture</v>
      </c>
      <c r="C158" s="55"/>
      <c r="D158" s="245">
        <f>'Start-Up Budget'!$D158/6</f>
        <v>0</v>
      </c>
      <c r="E158" s="245">
        <f>'Start-Up Budget'!$D158/6</f>
        <v>0</v>
      </c>
      <c r="F158" s="245">
        <f>'Start-Up Budget'!$D158/6</f>
        <v>0</v>
      </c>
      <c r="G158" s="245">
        <f>'Start-Up Budget'!$D158/6</f>
        <v>0</v>
      </c>
      <c r="H158" s="245">
        <f>'Start-Up Budget'!$D158/6</f>
        <v>0</v>
      </c>
      <c r="I158" s="245">
        <f>'Start-Up Budget'!$D158/6</f>
        <v>0</v>
      </c>
      <c r="J158" s="251">
        <f t="shared" si="99"/>
        <v>0</v>
      </c>
      <c r="K158" s="237">
        <f>J158-'Start-Up Budget'!D158</f>
        <v>0</v>
      </c>
      <c r="L158" s="84"/>
      <c r="M158" s="303"/>
      <c r="N158" s="245">
        <f>'5 YR Budget'!$D158</f>
        <v>25000</v>
      </c>
      <c r="O158" s="245">
        <v>0</v>
      </c>
      <c r="P158" s="245">
        <v>0</v>
      </c>
      <c r="Q158" s="245">
        <v>0</v>
      </c>
      <c r="R158" s="245">
        <v>0</v>
      </c>
      <c r="S158" s="245">
        <v>0</v>
      </c>
      <c r="T158" s="245">
        <v>0</v>
      </c>
      <c r="U158" s="245">
        <v>0</v>
      </c>
      <c r="V158" s="245">
        <v>0</v>
      </c>
      <c r="W158" s="245">
        <v>0</v>
      </c>
      <c r="X158" s="245">
        <v>0</v>
      </c>
      <c r="Y158" s="245">
        <v>0</v>
      </c>
      <c r="Z158" s="316"/>
      <c r="AA158" s="251">
        <f t="shared" si="100"/>
        <v>25000</v>
      </c>
      <c r="AB158" s="235">
        <f>AA158-'5 YR Budget'!D158</f>
        <v>0</v>
      </c>
      <c r="AD158" s="303" t="s">
        <v>379</v>
      </c>
    </row>
    <row r="159" spans="2:30" s="56" customFormat="1" ht="15" customHeight="1">
      <c r="B159" s="87" t="str">
        <f>Assumptions!C160</f>
        <v>Security Services</v>
      </c>
      <c r="C159" s="55"/>
      <c r="D159" s="245">
        <f>'Start-Up Budget'!$D159/6</f>
        <v>208.33333333333334</v>
      </c>
      <c r="E159" s="245">
        <f>'Start-Up Budget'!$D159/6</f>
        <v>208.33333333333334</v>
      </c>
      <c r="F159" s="245">
        <f>'Start-Up Budget'!$D159/6</f>
        <v>208.33333333333334</v>
      </c>
      <c r="G159" s="245">
        <f>'Start-Up Budget'!$D159/6</f>
        <v>208.33333333333334</v>
      </c>
      <c r="H159" s="245">
        <f>'Start-Up Budget'!$D159/6</f>
        <v>208.33333333333334</v>
      </c>
      <c r="I159" s="245">
        <f>'Start-Up Budget'!$D159/6</f>
        <v>208.33333333333334</v>
      </c>
      <c r="J159" s="251">
        <f t="shared" si="99"/>
        <v>1250</v>
      </c>
      <c r="K159" s="237">
        <f>J159-'Start-Up Budget'!D159</f>
        <v>0</v>
      </c>
      <c r="L159" s="84"/>
      <c r="M159" s="303"/>
      <c r="N159" s="245">
        <f>'5 YR Budget'!$D159/12</f>
        <v>208.33333333333334</v>
      </c>
      <c r="O159" s="245">
        <f>'5 YR Budget'!$D159/12</f>
        <v>208.33333333333334</v>
      </c>
      <c r="P159" s="245">
        <f>'5 YR Budget'!$D159/12</f>
        <v>208.33333333333334</v>
      </c>
      <c r="Q159" s="245">
        <f>'5 YR Budget'!$D159/12</f>
        <v>208.33333333333334</v>
      </c>
      <c r="R159" s="245">
        <f>'5 YR Budget'!$D159/12</f>
        <v>208.33333333333334</v>
      </c>
      <c r="S159" s="245">
        <f>'5 YR Budget'!$D159/12</f>
        <v>208.33333333333334</v>
      </c>
      <c r="T159" s="245">
        <f>'5 YR Budget'!$D159/12</f>
        <v>208.33333333333334</v>
      </c>
      <c r="U159" s="245">
        <f>'5 YR Budget'!$D159/12</f>
        <v>208.33333333333334</v>
      </c>
      <c r="V159" s="245">
        <f>'5 YR Budget'!$D159/12</f>
        <v>208.33333333333334</v>
      </c>
      <c r="W159" s="245">
        <f>'5 YR Budget'!$D159/12</f>
        <v>208.33333333333334</v>
      </c>
      <c r="X159" s="245">
        <f>'5 YR Budget'!$D159/12</f>
        <v>208.33333333333334</v>
      </c>
      <c r="Y159" s="245">
        <f>'5 YR Budget'!$D159/12</f>
        <v>208.33333333333334</v>
      </c>
      <c r="Z159" s="316"/>
      <c r="AA159" s="251">
        <f t="shared" si="100"/>
        <v>2500</v>
      </c>
      <c r="AB159" s="235">
        <f>AA159-'5 YR Budget'!D159</f>
        <v>0</v>
      </c>
      <c r="AD159" s="303" t="s">
        <v>378</v>
      </c>
    </row>
    <row r="160" spans="2:30" s="56" customFormat="1" ht="15" customHeight="1">
      <c r="B160" s="87" t="str">
        <f>Assumptions!C161</f>
        <v>Utilities</v>
      </c>
      <c r="C160" s="55"/>
      <c r="D160" s="245">
        <f>'Start-Up Budget'!$D160/6</f>
        <v>6458.333333333333</v>
      </c>
      <c r="E160" s="245">
        <f>'Start-Up Budget'!$D160/6</f>
        <v>6458.333333333333</v>
      </c>
      <c r="F160" s="245">
        <f>'Start-Up Budget'!$D160/6</f>
        <v>6458.333333333333</v>
      </c>
      <c r="G160" s="245">
        <f>'Start-Up Budget'!$D160/6</f>
        <v>6458.333333333333</v>
      </c>
      <c r="H160" s="245">
        <f>'Start-Up Budget'!$D160/6</f>
        <v>6458.333333333333</v>
      </c>
      <c r="I160" s="245">
        <f>'Start-Up Budget'!$D160/6</f>
        <v>6458.333333333333</v>
      </c>
      <c r="J160" s="251">
        <f t="shared" si="99"/>
        <v>38750</v>
      </c>
      <c r="K160" s="237">
        <f>J160-'Start-Up Budget'!D160</f>
        <v>0</v>
      </c>
      <c r="L160" s="84"/>
      <c r="M160" s="303"/>
      <c r="N160" s="245">
        <f>'5 YR Budget'!$D160/12</f>
        <v>6458.333333333333</v>
      </c>
      <c r="O160" s="245">
        <f>'5 YR Budget'!$D160/12</f>
        <v>6458.333333333333</v>
      </c>
      <c r="P160" s="245">
        <f>'5 YR Budget'!$D160/12</f>
        <v>6458.333333333333</v>
      </c>
      <c r="Q160" s="245">
        <f>'5 YR Budget'!$D160/12</f>
        <v>6458.333333333333</v>
      </c>
      <c r="R160" s="245">
        <f>'5 YR Budget'!$D160/12</f>
        <v>6458.333333333333</v>
      </c>
      <c r="S160" s="245">
        <f>'5 YR Budget'!$D160/12</f>
        <v>6458.333333333333</v>
      </c>
      <c r="T160" s="245">
        <f>'5 YR Budget'!$D160/12</f>
        <v>6458.333333333333</v>
      </c>
      <c r="U160" s="245">
        <f>'5 YR Budget'!$D160/12</f>
        <v>6458.333333333333</v>
      </c>
      <c r="V160" s="245">
        <f>'5 YR Budget'!$D160/12</f>
        <v>6458.333333333333</v>
      </c>
      <c r="W160" s="245">
        <f>'5 YR Budget'!$D160/12</f>
        <v>6458.333333333333</v>
      </c>
      <c r="X160" s="245">
        <f>'5 YR Budget'!$D160/12</f>
        <v>6458.333333333333</v>
      </c>
      <c r="Y160" s="245">
        <f>'5 YR Budget'!$D160/12</f>
        <v>6458.333333333333</v>
      </c>
      <c r="Z160" s="316"/>
      <c r="AA160" s="251">
        <f t="shared" si="100"/>
        <v>77500</v>
      </c>
      <c r="AB160" s="235">
        <f>AA160-'5 YR Budget'!D160</f>
        <v>0</v>
      </c>
      <c r="AD160" s="303" t="s">
        <v>378</v>
      </c>
    </row>
    <row r="161" spans="2:30" s="56" customFormat="1" ht="15" customHeight="1">
      <c r="B161" s="87" t="str">
        <f>Assumptions!C162</f>
        <v>Debt Service Phase 1</v>
      </c>
      <c r="C161" s="55"/>
      <c r="D161" s="245">
        <f>'Start-Up Budget'!$D161/6</f>
        <v>33970.333333333336</v>
      </c>
      <c r="E161" s="245">
        <f>'Start-Up Budget'!$D161/6</f>
        <v>33970.333333333336</v>
      </c>
      <c r="F161" s="245">
        <f>'Start-Up Budget'!$D161/6</f>
        <v>33970.333333333336</v>
      </c>
      <c r="G161" s="245">
        <f>'Start-Up Budget'!$D161/6</f>
        <v>33970.333333333336</v>
      </c>
      <c r="H161" s="245">
        <f>'Start-Up Budget'!$D161/6</f>
        <v>33970.333333333336</v>
      </c>
      <c r="I161" s="245">
        <f>'Start-Up Budget'!$D161/6</f>
        <v>33970.333333333336</v>
      </c>
      <c r="J161" s="251">
        <f t="shared" si="99"/>
        <v>203822.00000000003</v>
      </c>
      <c r="K161" s="237">
        <f>J161-'Start-Up Budget'!D161</f>
        <v>0</v>
      </c>
      <c r="L161" s="84"/>
      <c r="M161" s="303"/>
      <c r="N161" s="245">
        <f>'5 YR Budget'!$D161/12</f>
        <v>16985.166666666668</v>
      </c>
      <c r="O161" s="245">
        <f>'5 YR Budget'!$D161/12</f>
        <v>16985.166666666668</v>
      </c>
      <c r="P161" s="245">
        <f>'5 YR Budget'!$D161/12</f>
        <v>16985.166666666668</v>
      </c>
      <c r="Q161" s="245">
        <f>'5 YR Budget'!$D161/12</f>
        <v>16985.166666666668</v>
      </c>
      <c r="R161" s="245">
        <f>'5 YR Budget'!$D161/12</f>
        <v>16985.166666666668</v>
      </c>
      <c r="S161" s="245">
        <f>'5 YR Budget'!$D161/12</f>
        <v>16985.166666666668</v>
      </c>
      <c r="T161" s="245">
        <f>'5 YR Budget'!$D161/12</f>
        <v>16985.166666666668</v>
      </c>
      <c r="U161" s="245">
        <f>'5 YR Budget'!$D161/12</f>
        <v>16985.166666666668</v>
      </c>
      <c r="V161" s="245">
        <f>'5 YR Budget'!$D161/12</f>
        <v>16985.166666666668</v>
      </c>
      <c r="W161" s="245">
        <f>'5 YR Budget'!$D161/12</f>
        <v>16985.166666666668</v>
      </c>
      <c r="X161" s="245">
        <f>'5 YR Budget'!$D161/12</f>
        <v>16985.166666666668</v>
      </c>
      <c r="Y161" s="245">
        <f>'5 YR Budget'!$D161/12</f>
        <v>16985.166666666668</v>
      </c>
      <c r="Z161" s="316"/>
      <c r="AA161" s="251">
        <f t="shared" si="100"/>
        <v>203821.99999999997</v>
      </c>
      <c r="AB161" s="235">
        <f>AA161-'5 YR Budget'!D161</f>
        <v>0</v>
      </c>
      <c r="AD161" s="303" t="s">
        <v>378</v>
      </c>
    </row>
    <row r="162" spans="2:30" s="56" customFormat="1" ht="15" customHeight="1">
      <c r="B162" s="87" t="str">
        <f>Assumptions!C163</f>
        <v>Debt Service Phase 2</v>
      </c>
      <c r="C162" s="55"/>
      <c r="D162" s="245">
        <f>'Start-Up Budget'!$D162/6</f>
        <v>0</v>
      </c>
      <c r="E162" s="245">
        <f>'Start-Up Budget'!$D162/6</f>
        <v>0</v>
      </c>
      <c r="F162" s="245">
        <f>'Start-Up Budget'!$D162/6</f>
        <v>0</v>
      </c>
      <c r="G162" s="245">
        <f>'Start-Up Budget'!$D162/6</f>
        <v>0</v>
      </c>
      <c r="H162" s="245">
        <f>'Start-Up Budget'!$D162/6</f>
        <v>0</v>
      </c>
      <c r="I162" s="245">
        <f>'Start-Up Budget'!$D162/6</f>
        <v>0</v>
      </c>
      <c r="J162" s="251">
        <f t="shared" si="99"/>
        <v>0</v>
      </c>
      <c r="K162" s="237">
        <f>J162-'Start-Up Budget'!D162</f>
        <v>0</v>
      </c>
      <c r="L162" s="84"/>
      <c r="M162" s="303"/>
      <c r="N162" s="245">
        <f>'5 YR Budget'!$D162/12</f>
        <v>8.3333333333333329E-2</v>
      </c>
      <c r="O162" s="245">
        <f>'5 YR Budget'!$D162/12</f>
        <v>8.3333333333333329E-2</v>
      </c>
      <c r="P162" s="245">
        <f>'5 YR Budget'!$D162/12</f>
        <v>8.3333333333333329E-2</v>
      </c>
      <c r="Q162" s="245">
        <f>'5 YR Budget'!$D162/12</f>
        <v>8.3333333333333329E-2</v>
      </c>
      <c r="R162" s="245">
        <f>'5 YR Budget'!$D162/12</f>
        <v>8.3333333333333329E-2</v>
      </c>
      <c r="S162" s="245">
        <f>'5 YR Budget'!$D162/12</f>
        <v>8.3333333333333329E-2</v>
      </c>
      <c r="T162" s="245">
        <f>'5 YR Budget'!$D162/12</f>
        <v>8.3333333333333329E-2</v>
      </c>
      <c r="U162" s="245">
        <f>'5 YR Budget'!$D162/12</f>
        <v>8.3333333333333329E-2</v>
      </c>
      <c r="V162" s="245">
        <f>'5 YR Budget'!$D162/12</f>
        <v>8.3333333333333329E-2</v>
      </c>
      <c r="W162" s="245">
        <f>'5 YR Budget'!$D162/12</f>
        <v>8.3333333333333329E-2</v>
      </c>
      <c r="X162" s="245">
        <f>'5 YR Budget'!$D162/12</f>
        <v>8.3333333333333329E-2</v>
      </c>
      <c r="Y162" s="245">
        <f>'5 YR Budget'!$D162/12</f>
        <v>8.3333333333333329E-2</v>
      </c>
      <c r="Z162" s="316"/>
      <c r="AA162" s="251">
        <f t="shared" si="100"/>
        <v>1</v>
      </c>
      <c r="AB162" s="235">
        <f>AA162-'5 YR Budget'!D162</f>
        <v>0</v>
      </c>
      <c r="AD162" s="303" t="s">
        <v>378</v>
      </c>
    </row>
    <row r="163" spans="2:30" s="56" customFormat="1" ht="15" customHeight="1">
      <c r="B163" s="87" t="str">
        <f>Assumptions!C164</f>
        <v>Debt Service Phase 3</v>
      </c>
      <c r="C163" s="55"/>
      <c r="D163" s="245">
        <f>'Start-Up Budget'!$D163/6</f>
        <v>0</v>
      </c>
      <c r="E163" s="245">
        <f>'Start-Up Budget'!$D163/6</f>
        <v>0</v>
      </c>
      <c r="F163" s="245">
        <f>'Start-Up Budget'!$D163/6</f>
        <v>0</v>
      </c>
      <c r="G163" s="245">
        <f>'Start-Up Budget'!$D163/6</f>
        <v>0</v>
      </c>
      <c r="H163" s="245">
        <f>'Start-Up Budget'!$D163/6</f>
        <v>0</v>
      </c>
      <c r="I163" s="245">
        <f>'Start-Up Budget'!$D163/6</f>
        <v>0</v>
      </c>
      <c r="J163" s="251">
        <f t="shared" si="99"/>
        <v>0</v>
      </c>
      <c r="K163" s="237">
        <f>J163-'Start-Up Budget'!D163</f>
        <v>0</v>
      </c>
      <c r="L163" s="84"/>
      <c r="M163" s="303"/>
      <c r="N163" s="245">
        <f>'5 YR Budget'!$D163/12</f>
        <v>8.3333333333333329E-2</v>
      </c>
      <c r="O163" s="245">
        <f>'5 YR Budget'!$D163/12</f>
        <v>8.3333333333333329E-2</v>
      </c>
      <c r="P163" s="245">
        <f>'5 YR Budget'!$D163/12</f>
        <v>8.3333333333333329E-2</v>
      </c>
      <c r="Q163" s="245">
        <f>'5 YR Budget'!$D163/12</f>
        <v>8.3333333333333329E-2</v>
      </c>
      <c r="R163" s="245">
        <f>'5 YR Budget'!$D163/12</f>
        <v>8.3333333333333329E-2</v>
      </c>
      <c r="S163" s="245">
        <f>'5 YR Budget'!$D163/12</f>
        <v>8.3333333333333329E-2</v>
      </c>
      <c r="T163" s="245">
        <f>'5 YR Budget'!$D163/12</f>
        <v>8.3333333333333329E-2</v>
      </c>
      <c r="U163" s="245">
        <f>'5 YR Budget'!$D163/12</f>
        <v>8.3333333333333329E-2</v>
      </c>
      <c r="V163" s="245">
        <f>'5 YR Budget'!$D163/12</f>
        <v>8.3333333333333329E-2</v>
      </c>
      <c r="W163" s="245">
        <f>'5 YR Budget'!$D163/12</f>
        <v>8.3333333333333329E-2</v>
      </c>
      <c r="X163" s="245">
        <f>'5 YR Budget'!$D163/12</f>
        <v>8.3333333333333329E-2</v>
      </c>
      <c r="Y163" s="245">
        <f>'5 YR Budget'!$D163/12</f>
        <v>8.3333333333333329E-2</v>
      </c>
      <c r="Z163" s="316"/>
      <c r="AA163" s="251">
        <f t="shared" si="100"/>
        <v>1</v>
      </c>
      <c r="AB163" s="235">
        <f>AA163-'5 YR Budget'!D163</f>
        <v>0</v>
      </c>
      <c r="AD163" s="303" t="s">
        <v>378</v>
      </c>
    </row>
    <row r="164" spans="2:30" s="56" customFormat="1" ht="15" customHeight="1" thickBot="1">
      <c r="B164" s="85" t="str">
        <f>Assumptions!C165</f>
        <v>TOTAL FACILITY OPERATION &amp; MAINTENANCE</v>
      </c>
      <c r="C164" s="55"/>
      <c r="D164" s="96">
        <f t="shared" ref="D164:I164" si="101">SUM(D154:D163)</f>
        <v>79491.166666666672</v>
      </c>
      <c r="E164" s="96">
        <f t="shared" si="101"/>
        <v>71366.166666666672</v>
      </c>
      <c r="F164" s="96">
        <f t="shared" si="101"/>
        <v>71366.166666666672</v>
      </c>
      <c r="G164" s="96">
        <f t="shared" si="101"/>
        <v>71366.166666666672</v>
      </c>
      <c r="H164" s="96">
        <f t="shared" si="101"/>
        <v>71366.166666666672</v>
      </c>
      <c r="I164" s="96">
        <f t="shared" si="101"/>
        <v>71366.166666666672</v>
      </c>
      <c r="J164" s="250">
        <f t="shared" ref="J164" si="102">SUM(J154:J163)</f>
        <v>436322</v>
      </c>
      <c r="K164" s="237">
        <f>J164-'Start-Up Budget'!D164</f>
        <v>0</v>
      </c>
      <c r="L164" s="84"/>
      <c r="M164" s="303"/>
      <c r="N164" s="265">
        <f t="shared" ref="N164:S164" si="103">SUM(N154:N163)</f>
        <v>96256.166666666642</v>
      </c>
      <c r="O164" s="96">
        <f t="shared" si="103"/>
        <v>54381.166666666672</v>
      </c>
      <c r="P164" s="96">
        <f t="shared" si="103"/>
        <v>54381.166666666672</v>
      </c>
      <c r="Q164" s="96">
        <f t="shared" si="103"/>
        <v>54381.166666666672</v>
      </c>
      <c r="R164" s="96">
        <f t="shared" si="103"/>
        <v>54381.166666666672</v>
      </c>
      <c r="S164" s="96">
        <f t="shared" si="103"/>
        <v>54381.166666666672</v>
      </c>
      <c r="T164" s="96">
        <f t="shared" ref="T164:Y164" si="104">SUM(T154:T163)</f>
        <v>54381.166666666672</v>
      </c>
      <c r="U164" s="96">
        <f t="shared" si="104"/>
        <v>54381.166666666672</v>
      </c>
      <c r="V164" s="96">
        <f t="shared" si="104"/>
        <v>54381.166666666672</v>
      </c>
      <c r="W164" s="96">
        <f t="shared" si="104"/>
        <v>54381.166666666672</v>
      </c>
      <c r="X164" s="96">
        <f t="shared" si="104"/>
        <v>54381.166666666672</v>
      </c>
      <c r="Y164" s="96">
        <f t="shared" si="104"/>
        <v>54381.166666666672</v>
      </c>
      <c r="Z164" s="250"/>
      <c r="AA164" s="250">
        <f t="shared" ref="AA164" si="105">SUM(AA154:AA163)</f>
        <v>694449</v>
      </c>
      <c r="AB164" s="235">
        <f>AA164-'5 YR Budget'!D164</f>
        <v>0</v>
      </c>
      <c r="AD164" s="303" t="s">
        <v>378</v>
      </c>
    </row>
    <row r="165" spans="2:30" s="56" customFormat="1" ht="6" customHeight="1" thickTop="1">
      <c r="B165" s="85"/>
      <c r="C165" s="55"/>
      <c r="D165" s="102"/>
      <c r="E165" s="102"/>
      <c r="F165" s="102"/>
      <c r="G165" s="102"/>
      <c r="H165" s="102"/>
      <c r="I165" s="102"/>
      <c r="J165" s="102"/>
      <c r="K165" s="253"/>
      <c r="L165" s="84"/>
      <c r="M165" s="238"/>
      <c r="N165" s="102"/>
      <c r="O165" s="102"/>
      <c r="P165" s="102"/>
      <c r="Q165" s="102"/>
      <c r="R165" s="102"/>
      <c r="S165" s="102"/>
      <c r="T165" s="102"/>
      <c r="U165" s="102"/>
      <c r="V165" s="102"/>
      <c r="W165" s="102"/>
      <c r="X165" s="102"/>
      <c r="Y165" s="102"/>
      <c r="Z165" s="102"/>
      <c r="AA165" s="102"/>
      <c r="AB165" s="102"/>
      <c r="AD165" s="238"/>
    </row>
    <row r="166" spans="2:30" s="56" customFormat="1" ht="15" customHeight="1">
      <c r="B166" s="85" t="str">
        <f>Assumptions!C167</f>
        <v>RESERVES / CONTIGENCY</v>
      </c>
      <c r="C166" s="55"/>
      <c r="D166" s="245">
        <v>0</v>
      </c>
      <c r="E166" s="245">
        <v>0</v>
      </c>
      <c r="F166" s="245">
        <v>0</v>
      </c>
      <c r="G166" s="245">
        <v>0</v>
      </c>
      <c r="H166" s="245">
        <v>0</v>
      </c>
      <c r="I166" s="245">
        <v>0</v>
      </c>
      <c r="J166" s="251">
        <f>SUM(D166:I166)</f>
        <v>0</v>
      </c>
      <c r="K166" s="237">
        <f>J166-'Start-Up Budget'!D166</f>
        <v>0</v>
      </c>
      <c r="L166" s="84"/>
      <c r="M166" s="303"/>
      <c r="N166" s="245">
        <v>0</v>
      </c>
      <c r="O166" s="245">
        <v>0</v>
      </c>
      <c r="P166" s="245">
        <v>0</v>
      </c>
      <c r="Q166" s="245">
        <v>0</v>
      </c>
      <c r="R166" s="245">
        <v>0</v>
      </c>
      <c r="S166" s="245">
        <v>0</v>
      </c>
      <c r="T166" s="245">
        <v>0</v>
      </c>
      <c r="U166" s="245">
        <v>0</v>
      </c>
      <c r="V166" s="245">
        <v>0</v>
      </c>
      <c r="W166" s="245">
        <v>0</v>
      </c>
      <c r="X166" s="245">
        <v>0</v>
      </c>
      <c r="Y166" s="245">
        <v>0</v>
      </c>
      <c r="Z166" s="316"/>
      <c r="AA166" s="251">
        <f>SUM(N166:Z166)</f>
        <v>0</v>
      </c>
      <c r="AB166" s="235">
        <f>AA166-'5 YR Budget'!D166</f>
        <v>0</v>
      </c>
      <c r="AD166" s="303"/>
    </row>
    <row r="167" spans="2:30" s="56" customFormat="1" ht="6" customHeight="1">
      <c r="B167" s="85"/>
      <c r="C167" s="55"/>
      <c r="D167" s="105"/>
      <c r="E167" s="105"/>
      <c r="F167" s="105"/>
      <c r="G167" s="105"/>
      <c r="H167" s="105"/>
      <c r="I167" s="105"/>
      <c r="J167" s="105"/>
      <c r="K167" s="237"/>
      <c r="L167" s="84"/>
      <c r="M167" s="238"/>
      <c r="N167" s="105"/>
      <c r="O167" s="105"/>
      <c r="P167" s="105"/>
      <c r="Q167" s="105"/>
      <c r="R167" s="105"/>
      <c r="S167" s="105"/>
      <c r="T167" s="105"/>
      <c r="U167" s="105"/>
      <c r="V167" s="105"/>
      <c r="W167" s="105"/>
      <c r="X167" s="105"/>
      <c r="Y167" s="105"/>
      <c r="Z167" s="105"/>
      <c r="AA167" s="105"/>
      <c r="AB167" s="104"/>
      <c r="AD167" s="238"/>
    </row>
    <row r="168" spans="2:30" s="56" customFormat="1" ht="15" customHeight="1">
      <c r="B168" s="85" t="str">
        <f>Assumptions!C169</f>
        <v>TOTAL EXPENSES</v>
      </c>
      <c r="C168" s="55"/>
      <c r="D168" s="106">
        <f t="shared" ref="D168:J168" si="106">SUM(D112+D126+D151+D164+D166)</f>
        <v>228700.87056155171</v>
      </c>
      <c r="E168" s="106">
        <f t="shared" si="106"/>
        <v>103950.02588768967</v>
      </c>
      <c r="F168" s="106">
        <f t="shared" si="106"/>
        <v>103950.02588768967</v>
      </c>
      <c r="G168" s="106">
        <f t="shared" si="106"/>
        <v>103950.02588768967</v>
      </c>
      <c r="H168" s="106">
        <f t="shared" si="106"/>
        <v>103950.02588768967</v>
      </c>
      <c r="I168" s="106">
        <f t="shared" si="106"/>
        <v>103950.02588768967</v>
      </c>
      <c r="J168" s="106">
        <f t="shared" si="106"/>
        <v>748451</v>
      </c>
      <c r="K168" s="237">
        <f>J168-'Start-Up Budget'!D168</f>
        <v>0</v>
      </c>
      <c r="L168" s="84"/>
      <c r="M168" s="303"/>
      <c r="N168" s="267">
        <f t="shared" ref="N168:S168" si="107">SUM(N112+N126+N151+N164+N166)</f>
        <v>361120.22974999994</v>
      </c>
      <c r="O168" s="106">
        <f t="shared" si="107"/>
        <v>157087.72975</v>
      </c>
      <c r="P168" s="106">
        <f t="shared" si="107"/>
        <v>157087.72975</v>
      </c>
      <c r="Q168" s="106">
        <f t="shared" si="107"/>
        <v>157087.72975</v>
      </c>
      <c r="R168" s="106">
        <f t="shared" si="107"/>
        <v>157087.72975</v>
      </c>
      <c r="S168" s="106">
        <f t="shared" si="107"/>
        <v>157087.72975</v>
      </c>
      <c r="T168" s="106">
        <f t="shared" ref="T168:Y168" si="108">SUM(T112+T126+T151+T164+T166)</f>
        <v>157087.72975</v>
      </c>
      <c r="U168" s="106">
        <f t="shared" si="108"/>
        <v>157087.72975</v>
      </c>
      <c r="V168" s="106">
        <f t="shared" si="108"/>
        <v>157087.72975</v>
      </c>
      <c r="W168" s="106">
        <f t="shared" si="108"/>
        <v>157087.72975</v>
      </c>
      <c r="X168" s="106">
        <f t="shared" si="108"/>
        <v>147167.72975</v>
      </c>
      <c r="Y168" s="106">
        <f t="shared" si="108"/>
        <v>147167.72975</v>
      </c>
      <c r="Z168" s="318"/>
      <c r="AA168" s="106">
        <f>SUM(AA112+AA126+AA151+AA164+AA166)</f>
        <v>2081245.257</v>
      </c>
      <c r="AB168" s="235">
        <f>AA168-'5 YR Budget'!D168</f>
        <v>0</v>
      </c>
      <c r="AD168" s="303"/>
    </row>
    <row r="169" spans="2:30" s="56" customFormat="1" ht="15" customHeight="1" thickBot="1">
      <c r="B169" s="85" t="str">
        <f>Assumptions!C170</f>
        <v>NET OPERATING INCOME (before Depreciation)</v>
      </c>
      <c r="C169" s="103"/>
      <c r="D169" s="96">
        <f t="shared" ref="D169:I169" si="109">D62-D168</f>
        <v>546299.12943844823</v>
      </c>
      <c r="E169" s="96">
        <f t="shared" si="109"/>
        <v>-103950.02588768967</v>
      </c>
      <c r="F169" s="96">
        <f t="shared" si="109"/>
        <v>-103950.02588768967</v>
      </c>
      <c r="G169" s="96">
        <f t="shared" si="109"/>
        <v>-103950.02588768967</v>
      </c>
      <c r="H169" s="96">
        <f t="shared" si="109"/>
        <v>-103950.02588768967</v>
      </c>
      <c r="I169" s="96">
        <f t="shared" si="109"/>
        <v>-103950.02588768967</v>
      </c>
      <c r="J169" s="96">
        <f t="shared" ref="J169" si="110">J62-J168</f>
        <v>26549</v>
      </c>
      <c r="K169" s="237">
        <f>J169-'Start-Up Budget'!D169</f>
        <v>0</v>
      </c>
      <c r="L169" s="84"/>
      <c r="M169" s="303"/>
      <c r="N169" s="265">
        <f t="shared" ref="N169:S169" si="111">N62-N168</f>
        <v>526832.52025000006</v>
      </c>
      <c r="O169" s="96">
        <f t="shared" si="111"/>
        <v>-69415.759470000005</v>
      </c>
      <c r="P169" s="96">
        <f t="shared" si="111"/>
        <v>77752.99053000001</v>
      </c>
      <c r="Q169" s="96">
        <f t="shared" si="111"/>
        <v>430584.24053000001</v>
      </c>
      <c r="R169" s="96">
        <f t="shared" si="111"/>
        <v>-69415.759470000005</v>
      </c>
      <c r="S169" s="96">
        <f t="shared" si="111"/>
        <v>68377.99053000001</v>
      </c>
      <c r="T169" s="96">
        <f t="shared" ref="T169:AA169" si="112">T62-T168</f>
        <v>430584.24053000001</v>
      </c>
      <c r="U169" s="96">
        <f t="shared" si="112"/>
        <v>-69415.759470000005</v>
      </c>
      <c r="V169" s="96">
        <f t="shared" si="112"/>
        <v>77752.99053000001</v>
      </c>
      <c r="W169" s="96">
        <f t="shared" si="112"/>
        <v>430584.24053000001</v>
      </c>
      <c r="X169" s="96">
        <f t="shared" si="112"/>
        <v>-59495.759470000005</v>
      </c>
      <c r="Y169" s="96">
        <f t="shared" si="112"/>
        <v>68578.770250000001</v>
      </c>
      <c r="Z169" s="317"/>
      <c r="AA169" s="96">
        <f t="shared" si="112"/>
        <v>1831304.9458000001</v>
      </c>
      <c r="AB169" s="235">
        <f>AA169-'5 YR Budget'!D169</f>
        <v>0</v>
      </c>
      <c r="AD169" s="303"/>
    </row>
    <row r="170" spans="2:30" s="56" customFormat="1" ht="6" customHeight="1" thickTop="1">
      <c r="B170" s="85"/>
      <c r="C170" s="55"/>
      <c r="D170" s="102"/>
      <c r="E170" s="102"/>
      <c r="F170" s="102"/>
      <c r="G170" s="102"/>
      <c r="H170" s="102"/>
      <c r="I170" s="102"/>
      <c r="J170" s="102"/>
      <c r="K170" s="253"/>
      <c r="L170" s="84"/>
      <c r="M170" s="238"/>
      <c r="N170" s="102"/>
      <c r="O170" s="102"/>
      <c r="P170" s="102"/>
      <c r="Q170" s="102"/>
      <c r="R170" s="102"/>
      <c r="S170" s="102"/>
      <c r="T170" s="102"/>
      <c r="U170" s="102"/>
      <c r="V170" s="102"/>
      <c r="W170" s="102"/>
      <c r="X170" s="102"/>
      <c r="Y170" s="102"/>
      <c r="Z170" s="102"/>
      <c r="AA170" s="102"/>
      <c r="AB170" s="102"/>
      <c r="AD170" s="238"/>
    </row>
    <row r="171" spans="2:30" s="56" customFormat="1" ht="15" customHeight="1">
      <c r="B171" s="85" t="str">
        <f>Assumptions!C172</f>
        <v>DEPRECIATION &amp; AMORTIZATION</v>
      </c>
      <c r="C171" s="55"/>
      <c r="D171" s="245">
        <v>0</v>
      </c>
      <c r="E171" s="245">
        <v>0</v>
      </c>
      <c r="F171" s="245">
        <v>0</v>
      </c>
      <c r="G171" s="245">
        <v>0</v>
      </c>
      <c r="H171" s="245">
        <v>0</v>
      </c>
      <c r="I171" s="245">
        <v>0</v>
      </c>
      <c r="J171" s="251">
        <f>SUM(D171:I171)</f>
        <v>0</v>
      </c>
      <c r="K171" s="237">
        <f>J171-'Start-Up Budget'!D171</f>
        <v>0</v>
      </c>
      <c r="L171" s="84"/>
      <c r="M171" s="303"/>
      <c r="N171" s="245">
        <v>0</v>
      </c>
      <c r="O171" s="245">
        <v>0</v>
      </c>
      <c r="P171" s="245">
        <v>0</v>
      </c>
      <c r="Q171" s="245">
        <v>0</v>
      </c>
      <c r="R171" s="245">
        <v>0</v>
      </c>
      <c r="S171" s="245">
        <v>0</v>
      </c>
      <c r="T171" s="245">
        <v>0</v>
      </c>
      <c r="U171" s="245">
        <v>0</v>
      </c>
      <c r="V171" s="245">
        <v>0</v>
      </c>
      <c r="W171" s="245">
        <v>0</v>
      </c>
      <c r="X171" s="245">
        <v>0</v>
      </c>
      <c r="Y171" s="245">
        <v>0</v>
      </c>
      <c r="Z171" s="316"/>
      <c r="AA171" s="251">
        <f>SUM(N171:Z171)</f>
        <v>0</v>
      </c>
      <c r="AB171" s="235">
        <f>AA171-'5 YR Budget'!D171</f>
        <v>0</v>
      </c>
      <c r="AD171" s="303"/>
    </row>
    <row r="172" spans="2:30" s="56" customFormat="1" ht="6" customHeight="1">
      <c r="B172" s="85"/>
      <c r="C172" s="55"/>
      <c r="D172" s="102"/>
      <c r="E172" s="102"/>
      <c r="F172" s="102"/>
      <c r="G172" s="102"/>
      <c r="H172" s="102"/>
      <c r="I172" s="102"/>
      <c r="J172" s="102"/>
      <c r="K172" s="253"/>
      <c r="L172" s="84"/>
      <c r="M172" s="238"/>
      <c r="N172" s="102"/>
      <c r="O172" s="102"/>
      <c r="P172" s="102"/>
      <c r="Q172" s="102"/>
      <c r="R172" s="102"/>
      <c r="S172" s="102"/>
      <c r="T172" s="102"/>
      <c r="U172" s="102"/>
      <c r="V172" s="102"/>
      <c r="W172" s="102"/>
      <c r="X172" s="102"/>
      <c r="Y172" s="102"/>
      <c r="Z172" s="102"/>
      <c r="AA172" s="102"/>
      <c r="AB172" s="102"/>
      <c r="AD172" s="238"/>
    </row>
    <row r="173" spans="2:30" s="56" customFormat="1" ht="15" customHeight="1" thickBot="1">
      <c r="B173" s="85" t="str">
        <f>Assumptions!C174</f>
        <v>NET OPERATING INCOME (including Depreciation)</v>
      </c>
      <c r="C173" s="55"/>
      <c r="D173" s="107">
        <f t="shared" ref="D173:I173" si="113">D169-D171</f>
        <v>546299.12943844823</v>
      </c>
      <c r="E173" s="107">
        <f t="shared" si="113"/>
        <v>-103950.02588768967</v>
      </c>
      <c r="F173" s="107">
        <f t="shared" si="113"/>
        <v>-103950.02588768967</v>
      </c>
      <c r="G173" s="107">
        <f t="shared" si="113"/>
        <v>-103950.02588768967</v>
      </c>
      <c r="H173" s="107">
        <f t="shared" si="113"/>
        <v>-103950.02588768967</v>
      </c>
      <c r="I173" s="107">
        <f t="shared" si="113"/>
        <v>-103950.02588768967</v>
      </c>
      <c r="J173" s="107">
        <f t="shared" ref="J173" si="114">J169-J171</f>
        <v>26549</v>
      </c>
      <c r="K173" s="237">
        <f>J173-'Start-Up Budget'!D173</f>
        <v>0</v>
      </c>
      <c r="L173" s="84"/>
      <c r="M173" s="303"/>
      <c r="N173" s="268">
        <f t="shared" ref="N173:S173" si="115">N169-N171</f>
        <v>526832.52025000006</v>
      </c>
      <c r="O173" s="107">
        <f t="shared" si="115"/>
        <v>-69415.759470000005</v>
      </c>
      <c r="P173" s="107">
        <f t="shared" si="115"/>
        <v>77752.99053000001</v>
      </c>
      <c r="Q173" s="107">
        <f t="shared" si="115"/>
        <v>430584.24053000001</v>
      </c>
      <c r="R173" s="107">
        <f t="shared" si="115"/>
        <v>-69415.759470000005</v>
      </c>
      <c r="S173" s="107">
        <f t="shared" si="115"/>
        <v>68377.99053000001</v>
      </c>
      <c r="T173" s="107">
        <f t="shared" ref="T173:AA173" si="116">T169-T171</f>
        <v>430584.24053000001</v>
      </c>
      <c r="U173" s="107">
        <f t="shared" si="116"/>
        <v>-69415.759470000005</v>
      </c>
      <c r="V173" s="107">
        <f t="shared" si="116"/>
        <v>77752.99053000001</v>
      </c>
      <c r="W173" s="107">
        <f t="shared" si="116"/>
        <v>430584.24053000001</v>
      </c>
      <c r="X173" s="107">
        <f t="shared" si="116"/>
        <v>-59495.759470000005</v>
      </c>
      <c r="Y173" s="107">
        <f t="shared" si="116"/>
        <v>68578.770250000001</v>
      </c>
      <c r="Z173" s="319"/>
      <c r="AA173" s="107">
        <f t="shared" si="116"/>
        <v>1831304.9458000001</v>
      </c>
      <c r="AB173" s="235">
        <f>AA173-'5 YR Budget'!D173</f>
        <v>0</v>
      </c>
      <c r="AD173" s="303"/>
    </row>
    <row r="174" spans="2:30" s="56" customFormat="1" ht="15" customHeight="1" thickTop="1">
      <c r="B174" s="85"/>
      <c r="C174" s="55"/>
      <c r="D174" s="102"/>
      <c r="E174" s="102"/>
      <c r="F174" s="102"/>
      <c r="G174" s="102"/>
      <c r="H174" s="102"/>
      <c r="I174" s="102"/>
      <c r="J174" s="102"/>
      <c r="K174" s="253"/>
      <c r="L174" s="84"/>
      <c r="M174" s="238"/>
      <c r="N174" s="54"/>
      <c r="O174" s="54"/>
      <c r="P174" s="54"/>
      <c r="Q174" s="54"/>
      <c r="R174" s="54"/>
      <c r="S174" s="54"/>
      <c r="T174" s="54"/>
      <c r="U174" s="54"/>
      <c r="V174" s="54"/>
      <c r="AD174" s="238"/>
    </row>
  </sheetData>
  <sheetProtection algorithmName="SHA-512" hashValue="7Nk35vnxErkKPQE/whtEjg+rvRkI9mX7oMbruGi5bGtAMJaTFJidi7IvEVvsfNvaLWqg3O0m6+xmKNhxYIYYrg==" saltValue="esv+Yg/ojfFiQLqQ3+E9iA==" spinCount="100000" sheet="1" objects="1" scenarios="1" formatColumns="0" formatRows="0"/>
  <mergeCells count="3">
    <mergeCell ref="N5:AD5"/>
    <mergeCell ref="N6:AD6"/>
    <mergeCell ref="D5:M5"/>
  </mergeCells>
  <phoneticPr fontId="104" type="noConversion"/>
  <conditionalFormatting sqref="J152:K152 J20:J28 J32:J46 J50:J59 J66:J72 J76:J83 J87:J91 J97:J109 J115:J125 J129:J150 J154:J163 J167:K167 J171 J166">
    <cfRule type="expression" dxfId="33" priority="34">
      <formula>#REF!=3</formula>
    </cfRule>
  </conditionalFormatting>
  <conditionalFormatting sqref="D152 D32:D46 D50:D59 D76:D83 D87:D90 D115:D125 D20:D28 D166:D167 D171 D66:D72 E70:I70 E123:I123 E125:I125 D129:I150">
    <cfRule type="expression" dxfId="32" priority="33">
      <formula>#REF!=3</formula>
    </cfRule>
  </conditionalFormatting>
  <conditionalFormatting sqref="E152:I152 E20:I28 E32:I46 E50:I59 E76:I83 E87:I90 E115:I122 E166:I167 E171:I171 E66:I69 E71:I72 E124:I124">
    <cfRule type="expression" dxfId="31" priority="32">
      <formula>#REF!=3</formula>
    </cfRule>
  </conditionalFormatting>
  <conditionalFormatting sqref="N152 N32:N46 N50 N166:N167 N171 N20:Y28 N97:Y109 N115:N125 O119:W125 X123:Y125 N129:Y133 N135:Y135 N137:Y142 N145:Y150">
    <cfRule type="expression" dxfId="30" priority="31">
      <formula>#REF!=3</formula>
    </cfRule>
  </conditionalFormatting>
  <conditionalFormatting sqref="O152:S152 O44:S46 O50:S50 O166:S167 O171:S171 Q38:S38 O39:O43 Q39:R43 O53:S59 O52 R52:S52 O115:S118">
    <cfRule type="expression" dxfId="29" priority="30">
      <formula>#REF!=3</formula>
    </cfRule>
  </conditionalFormatting>
  <conditionalFormatting sqref="T152:Z152 T38:Z38 T50:Z50 Z129:Z133 T166:Z167 T171:Z171 Z20:Z28 T44:Z46 Z39:Z43 T39:U43 W39:X43 T53:Z59 Z51 T52:U52 W52:Z52 Z97:Z109 T115:Z118 X119:Z122 Z123:Z125 Z154:Z157 Z135 Z137:Z142 Z145:Z150 Z159:Z163">
    <cfRule type="expression" dxfId="28" priority="29">
      <formula>#REF!=3</formula>
    </cfRule>
  </conditionalFormatting>
  <conditionalFormatting sqref="AA152:AB152 AA32:AA46 AA50:AA59 AA66:AA72 AA76:AA83 AA87:AA91 AA97:AA109 AA115:AA125 AA154:AA163 AA167:AB167 AA171 AA20:AA28 AA129:AA150 AA166">
    <cfRule type="expression" dxfId="27" priority="28">
      <formula>#REF!=3</formula>
    </cfRule>
  </conditionalFormatting>
  <conditionalFormatting sqref="T12 D12:D13 N12:N13">
    <cfRule type="expression" dxfId="26" priority="27">
      <formula>#REF!=3</formula>
    </cfRule>
  </conditionalFormatting>
  <conditionalFormatting sqref="O12:S12 E12:I12 U12:Z12">
    <cfRule type="expression" dxfId="25" priority="26">
      <formula>#REF!=3</formula>
    </cfRule>
  </conditionalFormatting>
  <conditionalFormatting sqref="D91:I91">
    <cfRule type="expression" dxfId="24" priority="25">
      <formula>#REF!=3</formula>
    </cfRule>
  </conditionalFormatting>
  <conditionalFormatting sqref="D154:I163">
    <cfRule type="expression" dxfId="23" priority="24">
      <formula>#REF!=3</formula>
    </cfRule>
  </conditionalFormatting>
  <conditionalFormatting sqref="P38:P43 O32:O38 P32:Z37">
    <cfRule type="expression" dxfId="22" priority="23">
      <formula>#REF!=3</formula>
    </cfRule>
  </conditionalFormatting>
  <conditionalFormatting sqref="S39:S43">
    <cfRule type="expression" dxfId="21" priority="22">
      <formula>#REF!=3</formula>
    </cfRule>
  </conditionalFormatting>
  <conditionalFormatting sqref="V39:V43">
    <cfRule type="expression" dxfId="20" priority="21">
      <formula>#REF!=3</formula>
    </cfRule>
  </conditionalFormatting>
  <conditionalFormatting sqref="Y39:Y43">
    <cfRule type="expression" dxfId="19" priority="20">
      <formula>#REF!=3</formula>
    </cfRule>
  </conditionalFormatting>
  <conditionalFormatting sqref="N51:P51 N52:N59">
    <cfRule type="expression" dxfId="18" priority="19">
      <formula>#REF!=3</formula>
    </cfRule>
  </conditionalFormatting>
  <conditionalFormatting sqref="Q51:S51 P52:Q52">
    <cfRule type="expression" dxfId="17" priority="18">
      <formula>#REF!=3</formula>
    </cfRule>
  </conditionalFormatting>
  <conditionalFormatting sqref="T51:V51">
    <cfRule type="expression" dxfId="16" priority="17">
      <formula>#REF!=3</formula>
    </cfRule>
  </conditionalFormatting>
  <conditionalFormatting sqref="W51:Y51">
    <cfRule type="expression" dxfId="15" priority="16">
      <formula>#REF!=3</formula>
    </cfRule>
  </conditionalFormatting>
  <conditionalFormatting sqref="V52">
    <cfRule type="expression" dxfId="14" priority="15">
      <formula>#REF!=3</formula>
    </cfRule>
  </conditionalFormatting>
  <conditionalFormatting sqref="N66:Z72">
    <cfRule type="expression" dxfId="13" priority="14">
      <formula>#REF!=3</formula>
    </cfRule>
  </conditionalFormatting>
  <conditionalFormatting sqref="N76:Z83">
    <cfRule type="expression" dxfId="12" priority="13">
      <formula>#REF!=3</formula>
    </cfRule>
  </conditionalFormatting>
  <conditionalFormatting sqref="N87:Z91">
    <cfRule type="expression" dxfId="11" priority="12">
      <formula>#REF!=3</formula>
    </cfRule>
  </conditionalFormatting>
  <conditionalFormatting sqref="N154:Y157 N159:Y163">
    <cfRule type="expression" dxfId="10" priority="11">
      <formula>#REF!=3</formula>
    </cfRule>
  </conditionalFormatting>
  <conditionalFormatting sqref="N134:Y134">
    <cfRule type="expression" dxfId="9" priority="10">
      <formula>#REF!=3</formula>
    </cfRule>
  </conditionalFormatting>
  <conditionalFormatting sqref="Z134">
    <cfRule type="expression" dxfId="8" priority="9">
      <formula>#REF!=3</formula>
    </cfRule>
  </conditionalFormatting>
  <conditionalFormatting sqref="N136:Y136">
    <cfRule type="expression" dxfId="7" priority="8">
      <formula>#REF!=3</formula>
    </cfRule>
  </conditionalFormatting>
  <conditionalFormatting sqref="Z136">
    <cfRule type="expression" dxfId="6" priority="7">
      <formula>#REF!=3</formula>
    </cfRule>
  </conditionalFormatting>
  <conditionalFormatting sqref="N143:Y143">
    <cfRule type="expression" dxfId="5" priority="6">
      <formula>#REF!=3</formula>
    </cfRule>
  </conditionalFormatting>
  <conditionalFormatting sqref="Z143">
    <cfRule type="expression" dxfId="4" priority="5">
      <formula>#REF!=3</formula>
    </cfRule>
  </conditionalFormatting>
  <conditionalFormatting sqref="N144:Y144">
    <cfRule type="expression" dxfId="3" priority="4">
      <formula>#REF!=3</formula>
    </cfRule>
  </conditionalFormatting>
  <conditionalFormatting sqref="Z144">
    <cfRule type="expression" dxfId="2" priority="3">
      <formula>#REF!=3</formula>
    </cfRule>
  </conditionalFormatting>
  <conditionalFormatting sqref="N158:Y158">
    <cfRule type="expression" dxfId="1" priority="2">
      <formula>#REF!=3</formula>
    </cfRule>
  </conditionalFormatting>
  <conditionalFormatting sqref="Z158">
    <cfRule type="expression" dxfId="0" priority="1">
      <formula>#REF!=3</formula>
    </cfRule>
  </conditionalFormatting>
  <printOptions horizontalCentered="1"/>
  <pageMargins left="0.25" right="0.25" top="0.5" bottom="0.25" header="0.5" footer="0.5"/>
  <pageSetup scale="47" orientation="landscape" r:id="rId1"/>
  <headerFooter alignWithMargins="0"/>
  <rowBreaks count="2" manualBreakCount="2">
    <brk id="63" min="1" max="26" man="1"/>
    <brk id="113" min="1" max="29" man="1"/>
  </rowBreaks>
  <colBreaks count="1" manualBreakCount="1">
    <brk id="13" min="3" max="173" man="1"/>
  </col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11</vt:i4>
      </vt:variant>
      <vt:variant>
        <vt:lpstr>Named Ranges</vt:lpstr>
      </vt:variant>
      <vt:variant>
        <vt:i4>31</vt:i4>
      </vt:variant>
    </vt:vector>
  </HeadingPairs>
  <TitlesOfParts>
    <vt:vector size="42" baseType="lpstr">
      <vt:lpstr>Template &amp; Funding Guidance --&gt;</vt:lpstr>
      <vt:lpstr>Funding Guidance</vt:lpstr>
      <vt:lpstr>General Template Instructions</vt:lpstr>
      <vt:lpstr>New Application Budget --&gt;</vt:lpstr>
      <vt:lpstr>School Info</vt:lpstr>
      <vt:lpstr>Enrollment</vt:lpstr>
      <vt:lpstr>Personnel</vt:lpstr>
      <vt:lpstr>Assumptions</vt:lpstr>
      <vt:lpstr>5 YR Budget</vt:lpstr>
      <vt:lpstr>Start-Up Budget</vt:lpstr>
      <vt:lpstr>Cash Flow</vt:lpstr>
      <vt:lpstr>'5 YR Budget'!Print_Area</vt:lpstr>
      <vt:lpstr>Assumptions!Print_Area</vt:lpstr>
      <vt:lpstr>'Cash Flow'!Print_Area</vt:lpstr>
      <vt:lpstr>Enrollment!Print_Area</vt:lpstr>
      <vt:lpstr>'Funding Guidance'!Print_Area</vt:lpstr>
      <vt:lpstr>'General Template Instructions'!Print_Area</vt:lpstr>
      <vt:lpstr>Personnel!Print_Area</vt:lpstr>
      <vt:lpstr>'School Info'!Print_Area</vt:lpstr>
      <vt:lpstr>'Start-Up Budget'!Print_Area</vt:lpstr>
      <vt:lpstr>'5 YR Budget'!Print_Titles</vt:lpstr>
      <vt:lpstr>Assumptions!Print_Titles</vt:lpstr>
      <vt:lpstr>'Cash Flow'!Print_Titles</vt:lpstr>
      <vt:lpstr>Enrollment!Print_Titles</vt:lpstr>
      <vt:lpstr>'Funding Guidance'!Print_Titles</vt:lpstr>
      <vt:lpstr>'General Template Instructions'!Print_Titles</vt:lpstr>
      <vt:lpstr>Personnel!Print_Titles</vt:lpstr>
      <vt:lpstr>'Start-Up Budget'!Print_Titles</vt:lpstr>
      <vt:lpstr>X_Assumptions</vt:lpstr>
      <vt:lpstr>X_AssumptionsInc</vt:lpstr>
      <vt:lpstr>X_Enrollment</vt:lpstr>
      <vt:lpstr>X_SchoolDays</vt:lpstr>
      <vt:lpstr>X_SchoolName</vt:lpstr>
      <vt:lpstr>X_Staffing_YR1_FTE</vt:lpstr>
      <vt:lpstr>X_Staffing_YR2_FTE</vt:lpstr>
      <vt:lpstr>X_Staffing_YR3_FTE</vt:lpstr>
      <vt:lpstr>X_Staffing_YR4_FTE</vt:lpstr>
      <vt:lpstr>X_Staffing_YR5_FTE</vt:lpstr>
      <vt:lpstr>X_StaffingCategories</vt:lpstr>
      <vt:lpstr>X_StaffingRaises</vt:lpstr>
      <vt:lpstr>X_YearOne</vt:lpstr>
      <vt:lpstr>X_Years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Hruby</dc:creator>
  <cp:lastModifiedBy>Gasper Magallanes</cp:lastModifiedBy>
  <cp:lastPrinted>2016-05-18T16:34:11Z</cp:lastPrinted>
  <dcterms:created xsi:type="dcterms:W3CDTF">2010-12-06T15:12:08Z</dcterms:created>
  <dcterms:modified xsi:type="dcterms:W3CDTF">2020-11-30T17:52:30Z</dcterms:modified>
</cp:coreProperties>
</file>